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172BA1E8-0B1C-4A17-AFE3-FC15011B455F}" xr6:coauthVersionLast="47" xr6:coauthVersionMax="47" xr10:uidLastSave="{00000000-0000-0000-0000-000000000000}"/>
  <workbookProtection workbookAlgorithmName="SHA-512" workbookHashValue="Uu2JqNgWVRuiNNR0nEj0RA1CzoG0upQhzyY7WehViPEO53dBujZ6XJlQ3JS9hApoln6zu+SGvJK00JnzOd3+1g==" workbookSaltValue="sGq2S6HvwYTXMy6OMI/bgA==" workbookSpinCount="100000" lockStructure="1"/>
  <bookViews>
    <workbookView xWindow="-110" yWindow="-110" windowWidth="19420" windowHeight="1042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E45" i="2"/>
  <c r="W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F45" i="3" s="1"/>
  <c r="E37" i="3"/>
  <c r="E44" i="3" s="1"/>
  <c r="D37" i="3"/>
  <c r="D44" i="3" s="1"/>
  <c r="C37" i="3"/>
  <c r="C44" i="3" s="1"/>
  <c r="Y26" i="3"/>
  <c r="Y45" i="3" s="1"/>
  <c r="J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Z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V45" i="4" s="1"/>
  <c r="U13" i="4"/>
  <c r="U26" i="4" s="1"/>
  <c r="T13" i="4"/>
  <c r="T26" i="4" s="1"/>
  <c r="T45" i="4" s="1"/>
  <c r="S13" i="4"/>
  <c r="S26" i="4" s="1"/>
  <c r="R13" i="4"/>
  <c r="Q13" i="4"/>
  <c r="P13" i="4"/>
  <c r="P26" i="4" s="1"/>
  <c r="P45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J13" i="4"/>
  <c r="J26" i="4" s="1"/>
  <c r="J45" i="4" s="1"/>
  <c r="I13" i="4"/>
  <c r="I26" i="4" s="1"/>
  <c r="I45" i="4" s="1"/>
  <c r="H13" i="4"/>
  <c r="H26" i="4" s="1"/>
  <c r="H45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5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H45" i="5" s="1"/>
  <c r="G37" i="5"/>
  <c r="F37" i="5"/>
  <c r="F44" i="5" s="1"/>
  <c r="E37" i="5"/>
  <c r="E44" i="5" s="1"/>
  <c r="D37" i="5"/>
  <c r="D44" i="5" s="1"/>
  <c r="C37" i="5"/>
  <c r="C44" i="5" s="1"/>
  <c r="Q26" i="5"/>
  <c r="Q45" i="5" s="1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5" i="6"/>
  <c r="N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R13" i="6"/>
  <c r="Q13" i="6"/>
  <c r="Q26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J45" i="6" s="1"/>
  <c r="I13" i="6"/>
  <c r="I26" i="6" s="1"/>
  <c r="H13" i="6"/>
  <c r="H26" i="6" s="1"/>
  <c r="H45" i="6" s="1"/>
  <c r="G13" i="6"/>
  <c r="G26" i="6" s="1"/>
  <c r="F13" i="6"/>
  <c r="F26" i="6" s="1"/>
  <c r="E13" i="6"/>
  <c r="E26" i="6" s="1"/>
  <c r="E45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H45" i="7"/>
  <c r="V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C44" i="7" s="1"/>
  <c r="Y26" i="7"/>
  <c r="J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Z26" i="7" s="1"/>
  <c r="W13" i="7"/>
  <c r="W26" i="7" s="1"/>
  <c r="V13" i="7"/>
  <c r="V26" i="7" s="1"/>
  <c r="U13" i="7"/>
  <c r="U26" i="7" s="1"/>
  <c r="U45" i="7" s="1"/>
  <c r="T13" i="7"/>
  <c r="T26" i="7" s="1"/>
  <c r="S13" i="7"/>
  <c r="S26" i="7" s="1"/>
  <c r="S45" i="7" s="1"/>
  <c r="R13" i="7"/>
  <c r="Q13" i="7"/>
  <c r="Q26" i="7" s="1"/>
  <c r="P13" i="7"/>
  <c r="P26" i="7" s="1"/>
  <c r="P45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E45" i="7" s="1"/>
  <c r="D13" i="7"/>
  <c r="D26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N44" i="8"/>
  <c r="N45" i="8" s="1"/>
  <c r="AA43" i="8"/>
  <c r="Z43" i="8"/>
  <c r="Y43" i="8"/>
  <c r="Y44" i="8" s="1"/>
  <c r="X43" i="8"/>
  <c r="W43" i="8"/>
  <c r="W44" i="8" s="1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I44" i="8" s="1"/>
  <c r="H43" i="8"/>
  <c r="G43" i="8"/>
  <c r="G44" i="8" s="1"/>
  <c r="G45" i="8" s="1"/>
  <c r="F43" i="8"/>
  <c r="E43" i="8"/>
  <c r="D43" i="8"/>
  <c r="C43" i="8"/>
  <c r="AA37" i="8"/>
  <c r="AA44" i="8" s="1"/>
  <c r="Z37" i="8"/>
  <c r="Y37" i="8"/>
  <c r="X37" i="8"/>
  <c r="X44" i="8" s="1"/>
  <c r="W37" i="8"/>
  <c r="V37" i="8"/>
  <c r="U37" i="8"/>
  <c r="T37" i="8"/>
  <c r="T44" i="8" s="1"/>
  <c r="S37" i="8"/>
  <c r="S44" i="8" s="1"/>
  <c r="R37" i="8"/>
  <c r="R44" i="8" s="1"/>
  <c r="Q37" i="8"/>
  <c r="P37" i="8"/>
  <c r="P44" i="8" s="1"/>
  <c r="O37" i="8"/>
  <c r="O44" i="8" s="1"/>
  <c r="N37" i="8"/>
  <c r="M37" i="8"/>
  <c r="L37" i="8"/>
  <c r="L44" i="8" s="1"/>
  <c r="K37" i="8"/>
  <c r="K44" i="8" s="1"/>
  <c r="J37" i="8"/>
  <c r="J44" i="8" s="1"/>
  <c r="I37" i="8"/>
  <c r="H37" i="8"/>
  <c r="H44" i="8" s="1"/>
  <c r="G37" i="8"/>
  <c r="F37" i="8"/>
  <c r="F44" i="8" s="1"/>
  <c r="E37" i="8"/>
  <c r="D37" i="8"/>
  <c r="D44" i="8" s="1"/>
  <c r="C37" i="8"/>
  <c r="C44" i="8" s="1"/>
  <c r="Y26" i="8"/>
  <c r="I26" i="8"/>
  <c r="AA25" i="8"/>
  <c r="AA26" i="8" s="1"/>
  <c r="AA45" i="8" s="1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W26" i="8" s="1"/>
  <c r="V13" i="8"/>
  <c r="V26" i="8" s="1"/>
  <c r="V45" i="8" s="1"/>
  <c r="U13" i="8"/>
  <c r="U26" i="8" s="1"/>
  <c r="T13" i="8"/>
  <c r="T26" i="8" s="1"/>
  <c r="T45" i="8" s="1"/>
  <c r="S13" i="8"/>
  <c r="S26" i="8" s="1"/>
  <c r="S45" i="8" s="1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K45" i="8" s="1"/>
  <c r="J13" i="8"/>
  <c r="J26" i="8" s="1"/>
  <c r="I13" i="8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H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X44" i="9" s="1"/>
  <c r="W37" i="9"/>
  <c r="W44" i="9" s="1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G37" i="9"/>
  <c r="F37" i="9"/>
  <c r="F44" i="9" s="1"/>
  <c r="E37" i="9"/>
  <c r="E44" i="9" s="1"/>
  <c r="D37" i="9"/>
  <c r="C37" i="9"/>
  <c r="C44" i="9" s="1"/>
  <c r="V26" i="9"/>
  <c r="Q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V13" i="9"/>
  <c r="U13" i="9"/>
  <c r="U26" i="9" s="1"/>
  <c r="U45" i="9" s="1"/>
  <c r="T13" i="9"/>
  <c r="T26" i="9" s="1"/>
  <c r="S13" i="9"/>
  <c r="S26" i="9" s="1"/>
  <c r="R13" i="9"/>
  <c r="R26" i="9" s="1"/>
  <c r="R45" i="9" s="1"/>
  <c r="Q13" i="9"/>
  <c r="P13" i="9"/>
  <c r="P26" i="9" s="1"/>
  <c r="P45" i="9" s="1"/>
  <c r="O13" i="9"/>
  <c r="O26" i="9" s="1"/>
  <c r="N13" i="9"/>
  <c r="N26" i="9" s="1"/>
  <c r="M13" i="9"/>
  <c r="M26" i="9" s="1"/>
  <c r="M45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D26" i="9" s="1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T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O44" i="10" s="1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V37" i="10"/>
  <c r="V44" i="10" s="1"/>
  <c r="U37" i="10"/>
  <c r="U44" i="10" s="1"/>
  <c r="T37" i="10"/>
  <c r="S37" i="10"/>
  <c r="S44" i="10" s="1"/>
  <c r="R37" i="10"/>
  <c r="R44" i="10" s="1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J37" i="10"/>
  <c r="J44" i="10" s="1"/>
  <c r="I37" i="10"/>
  <c r="I44" i="10" s="1"/>
  <c r="H37" i="10"/>
  <c r="H44" i="10" s="1"/>
  <c r="G37" i="10"/>
  <c r="F37" i="10"/>
  <c r="F44" i="10" s="1"/>
  <c r="E37" i="10"/>
  <c r="E44" i="10" s="1"/>
  <c r="D37" i="10"/>
  <c r="D44" i="10" s="1"/>
  <c r="C37" i="10"/>
  <c r="U26" i="10"/>
  <c r="U45" i="10" s="1"/>
  <c r="Q26" i="10"/>
  <c r="I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W26" i="10" s="1"/>
  <c r="V13" i="10"/>
  <c r="V26" i="10" s="1"/>
  <c r="V45" i="10" s="1"/>
  <c r="U13" i="10"/>
  <c r="T13" i="10"/>
  <c r="T26" i="10" s="1"/>
  <c r="S13" i="10"/>
  <c r="S26" i="10" s="1"/>
  <c r="R13" i="10"/>
  <c r="Q13" i="10"/>
  <c r="P13" i="10"/>
  <c r="P26" i="10" s="1"/>
  <c r="O13" i="10"/>
  <c r="O26" i="10" s="1"/>
  <c r="O45" i="10" s="1"/>
  <c r="N13" i="10"/>
  <c r="M13" i="10"/>
  <c r="M26" i="10" s="1"/>
  <c r="L13" i="10"/>
  <c r="L26" i="10" s="1"/>
  <c r="L45" i="10" s="1"/>
  <c r="K13" i="10"/>
  <c r="K26" i="10" s="1"/>
  <c r="J13" i="10"/>
  <c r="I13" i="10"/>
  <c r="H13" i="10"/>
  <c r="H26" i="10" s="1"/>
  <c r="G13" i="10"/>
  <c r="G26" i="10" s="1"/>
  <c r="F13" i="10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S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V37" i="11"/>
  <c r="U37" i="11"/>
  <c r="U44" i="11" s="1"/>
  <c r="T37" i="11"/>
  <c r="T44" i="11" s="1"/>
  <c r="S37" i="11"/>
  <c r="R37" i="11"/>
  <c r="R44" i="11" s="1"/>
  <c r="Q37" i="11"/>
  <c r="Q44" i="11" s="1"/>
  <c r="P37" i="1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V26" i="11"/>
  <c r="U26" i="11"/>
  <c r="N26" i="11"/>
  <c r="AA25" i="11"/>
  <c r="Y25" i="11"/>
  <c r="Z25" i="11" s="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V13" i="11"/>
  <c r="U13" i="11"/>
  <c r="T13" i="11"/>
  <c r="T26" i="11" s="1"/>
  <c r="T45" i="11" s="1"/>
  <c r="S13" i="11"/>
  <c r="S26" i="11" s="1"/>
  <c r="R13" i="11"/>
  <c r="Q13" i="11"/>
  <c r="Q26" i="11" s="1"/>
  <c r="Q45" i="11" s="1"/>
  <c r="P13" i="11"/>
  <c r="P26" i="11" s="1"/>
  <c r="O13" i="11"/>
  <c r="O26" i="11" s="1"/>
  <c r="N13" i="11"/>
  <c r="M13" i="11"/>
  <c r="M26" i="11" s="1"/>
  <c r="M45" i="11" s="1"/>
  <c r="L13" i="11"/>
  <c r="L26" i="11" s="1"/>
  <c r="L45" i="11" s="1"/>
  <c r="K13" i="11"/>
  <c r="K26" i="11" s="1"/>
  <c r="J13" i="11"/>
  <c r="I13" i="11"/>
  <c r="I26" i="11" s="1"/>
  <c r="I45" i="11" s="1"/>
  <c r="H13" i="11"/>
  <c r="H26" i="11" s="1"/>
  <c r="G13" i="11"/>
  <c r="G26" i="11" s="1"/>
  <c r="F13" i="11"/>
  <c r="E13" i="11"/>
  <c r="E26" i="11" s="1"/>
  <c r="E45" i="11" s="1"/>
  <c r="D13" i="11"/>
  <c r="D26" i="11" s="1"/>
  <c r="D45" i="11" s="1"/>
  <c r="C13" i="11"/>
  <c r="C26" i="11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V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D44" i="12" s="1"/>
  <c r="C37" i="12"/>
  <c r="U26" i="12"/>
  <c r="U45" i="12" s="1"/>
  <c r="M26" i="12"/>
  <c r="M45" i="12" s="1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U13" i="12"/>
  <c r="T13" i="12"/>
  <c r="T26" i="12" s="1"/>
  <c r="T45" i="12" s="1"/>
  <c r="S13" i="12"/>
  <c r="S26" i="12" s="1"/>
  <c r="R13" i="12"/>
  <c r="Q13" i="12"/>
  <c r="Q26" i="12" s="1"/>
  <c r="Q45" i="12" s="1"/>
  <c r="P13" i="12"/>
  <c r="P26" i="12" s="1"/>
  <c r="P45" i="12" s="1"/>
  <c r="O13" i="12"/>
  <c r="O26" i="12" s="1"/>
  <c r="N13" i="12"/>
  <c r="M13" i="12"/>
  <c r="L13" i="12"/>
  <c r="L26" i="12" s="1"/>
  <c r="L45" i="12" s="1"/>
  <c r="K13" i="12"/>
  <c r="K26" i="12" s="1"/>
  <c r="J13" i="12"/>
  <c r="I13" i="12"/>
  <c r="I26" i="12" s="1"/>
  <c r="I45" i="12" s="1"/>
  <c r="H13" i="12"/>
  <c r="H26" i="12" s="1"/>
  <c r="H45" i="12" s="1"/>
  <c r="G13" i="12"/>
  <c r="G26" i="12" s="1"/>
  <c r="F13" i="12"/>
  <c r="F26" i="12" s="1"/>
  <c r="F45" i="12" s="1"/>
  <c r="E13" i="12"/>
  <c r="E26" i="12" s="1"/>
  <c r="E45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V44" i="13"/>
  <c r="F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E37" i="13"/>
  <c r="E44" i="13" s="1"/>
  <c r="D37" i="13"/>
  <c r="D44" i="13" s="1"/>
  <c r="C37" i="13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U13" i="13"/>
  <c r="U26" i="13" s="1"/>
  <c r="U45" i="13" s="1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O13" i="13"/>
  <c r="O26" i="13" s="1"/>
  <c r="N13" i="13"/>
  <c r="M13" i="13"/>
  <c r="M26" i="13" s="1"/>
  <c r="M45" i="13" s="1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G13" i="13"/>
  <c r="G26" i="13" s="1"/>
  <c r="F13" i="13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C45" i="14"/>
  <c r="AA43" i="14"/>
  <c r="Y43" i="14"/>
  <c r="Z43" i="14" s="1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D45" i="14" s="1"/>
  <c r="C37" i="14"/>
  <c r="C44" i="14" s="1"/>
  <c r="W26" i="14"/>
  <c r="W45" i="14" s="1"/>
  <c r="T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V13" i="14"/>
  <c r="V26" i="14" s="1"/>
  <c r="V45" i="14" s="1"/>
  <c r="U13" i="14"/>
  <c r="T13" i="14"/>
  <c r="S13" i="14"/>
  <c r="S26" i="14" s="1"/>
  <c r="S45" i="14" s="1"/>
  <c r="R13" i="14"/>
  <c r="R26" i="14" s="1"/>
  <c r="Q13" i="14"/>
  <c r="Q26" i="14" s="1"/>
  <c r="P13" i="14"/>
  <c r="O13" i="14"/>
  <c r="O26" i="14" s="1"/>
  <c r="O45" i="14" s="1"/>
  <c r="N13" i="14"/>
  <c r="N26" i="14" s="1"/>
  <c r="N45" i="14" s="1"/>
  <c r="M13" i="14"/>
  <c r="L13" i="14"/>
  <c r="L26" i="14" s="1"/>
  <c r="K13" i="14"/>
  <c r="K26" i="14" s="1"/>
  <c r="K45" i="14" s="1"/>
  <c r="J13" i="14"/>
  <c r="J26" i="14" s="1"/>
  <c r="I13" i="14"/>
  <c r="I26" i="14" s="1"/>
  <c r="H13" i="14"/>
  <c r="H26" i="14" s="1"/>
  <c r="H45" i="14" s="1"/>
  <c r="G13" i="14"/>
  <c r="G26" i="14" s="1"/>
  <c r="F13" i="14"/>
  <c r="F26" i="14" s="1"/>
  <c r="F45" i="14" s="1"/>
  <c r="E13" i="14"/>
  <c r="D13" i="14"/>
  <c r="D26" i="14" s="1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Y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K45" i="15" s="1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W13" i="15"/>
  <c r="W26" i="15" s="1"/>
  <c r="W45" i="15" s="1"/>
  <c r="V13" i="15"/>
  <c r="V26" i="15" s="1"/>
  <c r="V45" i="15" s="1"/>
  <c r="U13" i="15"/>
  <c r="T13" i="15"/>
  <c r="T26" i="15" s="1"/>
  <c r="T45" i="15" s="1"/>
  <c r="S13" i="15"/>
  <c r="S26" i="15" s="1"/>
  <c r="R13" i="15"/>
  <c r="R26" i="15" s="1"/>
  <c r="R45" i="15" s="1"/>
  <c r="Q13" i="15"/>
  <c r="Q26" i="15" s="1"/>
  <c r="P13" i="15"/>
  <c r="O13" i="15"/>
  <c r="O26" i="15" s="1"/>
  <c r="O45" i="15" s="1"/>
  <c r="N13" i="15"/>
  <c r="N26" i="15" s="1"/>
  <c r="N45" i="15" s="1"/>
  <c r="M13" i="15"/>
  <c r="L13" i="15"/>
  <c r="L26" i="15" s="1"/>
  <c r="L45" i="15" s="1"/>
  <c r="K13" i="15"/>
  <c r="K26" i="15" s="1"/>
  <c r="J13" i="15"/>
  <c r="J26" i="15" s="1"/>
  <c r="J45" i="15" s="1"/>
  <c r="I13" i="15"/>
  <c r="I26" i="15" s="1"/>
  <c r="H13" i="15"/>
  <c r="G13" i="15"/>
  <c r="G26" i="15" s="1"/>
  <c r="G45" i="15" s="1"/>
  <c r="F13" i="15"/>
  <c r="F26" i="15" s="1"/>
  <c r="F45" i="15" s="1"/>
  <c r="E13" i="15"/>
  <c r="D13" i="15"/>
  <c r="D26" i="15" s="1"/>
  <c r="D45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5" i="16"/>
  <c r="I44" i="16"/>
  <c r="D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W44" i="16" s="1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D37" i="16"/>
  <c r="C37" i="16"/>
  <c r="C44" i="16" s="1"/>
  <c r="L26" i="16"/>
  <c r="H26" i="16"/>
  <c r="H45" i="16" s="1"/>
  <c r="AA25" i="16"/>
  <c r="Y25" i="16"/>
  <c r="Z25" i="16" s="1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Z13" i="16"/>
  <c r="Y13" i="16"/>
  <c r="Y26" i="16" s="1"/>
  <c r="X13" i="16"/>
  <c r="X26" i="16" s="1"/>
  <c r="W13" i="16"/>
  <c r="W26" i="16" s="1"/>
  <c r="V13" i="16"/>
  <c r="V26" i="16" s="1"/>
  <c r="U13" i="16"/>
  <c r="T13" i="16"/>
  <c r="T26" i="16" s="1"/>
  <c r="S13" i="16"/>
  <c r="S26" i="16" s="1"/>
  <c r="S45" i="16" s="1"/>
  <c r="R13" i="16"/>
  <c r="R26" i="16" s="1"/>
  <c r="R45" i="16" s="1"/>
  <c r="Q13" i="16"/>
  <c r="P13" i="16"/>
  <c r="P26" i="16" s="1"/>
  <c r="P45" i="16" s="1"/>
  <c r="O13" i="16"/>
  <c r="O26" i="16" s="1"/>
  <c r="O45" i="16" s="1"/>
  <c r="N13" i="16"/>
  <c r="N26" i="16" s="1"/>
  <c r="M13" i="16"/>
  <c r="L13" i="16"/>
  <c r="K13" i="16"/>
  <c r="K26" i="16" s="1"/>
  <c r="K45" i="16" s="1"/>
  <c r="J13" i="16"/>
  <c r="J26" i="16" s="1"/>
  <c r="J45" i="16" s="1"/>
  <c r="I13" i="16"/>
  <c r="I26" i="16" s="1"/>
  <c r="H13" i="16"/>
  <c r="G13" i="16"/>
  <c r="G26" i="16" s="1"/>
  <c r="F13" i="16"/>
  <c r="F26" i="16" s="1"/>
  <c r="E13" i="16"/>
  <c r="D13" i="16"/>
  <c r="D26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Q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T37" i="17"/>
  <c r="S37" i="17"/>
  <c r="S44" i="17" s="1"/>
  <c r="R37" i="17"/>
  <c r="R44" i="17" s="1"/>
  <c r="Q37" i="17"/>
  <c r="P37" i="17"/>
  <c r="P44" i="17" s="1"/>
  <c r="O37" i="17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W26" i="17"/>
  <c r="T26" i="17"/>
  <c r="T45" i="17" s="1"/>
  <c r="G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D26" i="17" s="1"/>
  <c r="D45" i="17" s="1"/>
  <c r="C25" i="17"/>
  <c r="AA13" i="17"/>
  <c r="AA26" i="17" s="1"/>
  <c r="AA45" i="17" s="1"/>
  <c r="Y13" i="17"/>
  <c r="Y26" i="17" s="1"/>
  <c r="Y45" i="17" s="1"/>
  <c r="X13" i="17"/>
  <c r="X26" i="17" s="1"/>
  <c r="W13" i="17"/>
  <c r="V13" i="17"/>
  <c r="V26" i="17" s="1"/>
  <c r="U13" i="17"/>
  <c r="U26" i="17" s="1"/>
  <c r="T13" i="17"/>
  <c r="S13" i="17"/>
  <c r="S26" i="17" s="1"/>
  <c r="S45" i="17" s="1"/>
  <c r="R13" i="17"/>
  <c r="Q13" i="17"/>
  <c r="Q26" i="17" s="1"/>
  <c r="Q45" i="17" s="1"/>
  <c r="P13" i="17"/>
  <c r="P26" i="17" s="1"/>
  <c r="P45" i="17" s="1"/>
  <c r="O13" i="17"/>
  <c r="O26" i="17" s="1"/>
  <c r="N13" i="17"/>
  <c r="N26" i="17" s="1"/>
  <c r="M13" i="17"/>
  <c r="M26" i="17" s="1"/>
  <c r="L13" i="17"/>
  <c r="L26" i="17" s="1"/>
  <c r="L45" i="17" s="1"/>
  <c r="K13" i="17"/>
  <c r="K26" i="17" s="1"/>
  <c r="K45" i="17" s="1"/>
  <c r="J13" i="17"/>
  <c r="I13" i="17"/>
  <c r="I26" i="17" s="1"/>
  <c r="I45" i="17" s="1"/>
  <c r="H13" i="17"/>
  <c r="H26" i="17" s="1"/>
  <c r="H45" i="17" s="1"/>
  <c r="G13" i="17"/>
  <c r="F13" i="17"/>
  <c r="F26" i="17" s="1"/>
  <c r="E13" i="17"/>
  <c r="E26" i="17" s="1"/>
  <c r="D13" i="17"/>
  <c r="C13" i="17"/>
  <c r="C26" i="17" s="1"/>
  <c r="C45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Q44" i="18"/>
  <c r="M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P37" i="18"/>
  <c r="P44" i="18" s="1"/>
  <c r="O37" i="18"/>
  <c r="N37" i="18"/>
  <c r="N44" i="18" s="1"/>
  <c r="M37" i="18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Q26" i="18"/>
  <c r="Q45" i="18" s="1"/>
  <c r="O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Z13" i="18" s="1"/>
  <c r="X13" i="18"/>
  <c r="W13" i="18"/>
  <c r="W26" i="18" s="1"/>
  <c r="V13" i="18"/>
  <c r="V26" i="18" s="1"/>
  <c r="U13" i="18"/>
  <c r="U26" i="18" s="1"/>
  <c r="T13" i="18"/>
  <c r="T26" i="18" s="1"/>
  <c r="S13" i="18"/>
  <c r="S26" i="18" s="1"/>
  <c r="R13" i="18"/>
  <c r="Q13" i="18"/>
  <c r="P13" i="18"/>
  <c r="O13" i="18"/>
  <c r="N13" i="18"/>
  <c r="N26" i="18" s="1"/>
  <c r="M13" i="18"/>
  <c r="M26" i="18" s="1"/>
  <c r="M45" i="18" s="1"/>
  <c r="L13" i="18"/>
  <c r="L26" i="18" s="1"/>
  <c r="K13" i="18"/>
  <c r="K26" i="18" s="1"/>
  <c r="K45" i="18" s="1"/>
  <c r="J13" i="18"/>
  <c r="I13" i="18"/>
  <c r="I26" i="18" s="1"/>
  <c r="H13" i="18"/>
  <c r="G13" i="18"/>
  <c r="G26" i="18" s="1"/>
  <c r="F13" i="18"/>
  <c r="F26" i="18" s="1"/>
  <c r="E13" i="18"/>
  <c r="E26" i="18" s="1"/>
  <c r="D13" i="18"/>
  <c r="D26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N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N37" i="19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G37" i="19"/>
  <c r="G44" i="19" s="1"/>
  <c r="F37" i="19"/>
  <c r="F44" i="19" s="1"/>
  <c r="E37" i="19"/>
  <c r="D37" i="19"/>
  <c r="D44" i="19" s="1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Z13" i="19" s="1"/>
  <c r="W13" i="19"/>
  <c r="W26" i="19" s="1"/>
  <c r="W45" i="19" s="1"/>
  <c r="V13" i="19"/>
  <c r="V26" i="19" s="1"/>
  <c r="V45" i="19" s="1"/>
  <c r="U13" i="19"/>
  <c r="U26" i="19" s="1"/>
  <c r="T13" i="19"/>
  <c r="T26" i="19" s="1"/>
  <c r="S13" i="19"/>
  <c r="S26" i="19" s="1"/>
  <c r="S45" i="19" s="1"/>
  <c r="R13" i="19"/>
  <c r="Q13" i="19"/>
  <c r="Q26" i="19" s="1"/>
  <c r="P13" i="19"/>
  <c r="P26" i="19" s="1"/>
  <c r="O13" i="19"/>
  <c r="O26" i="19" s="1"/>
  <c r="N13" i="19"/>
  <c r="N26" i="19" s="1"/>
  <c r="M13" i="19"/>
  <c r="L13" i="19"/>
  <c r="K13" i="19"/>
  <c r="K26" i="19" s="1"/>
  <c r="K45" i="19" s="1"/>
  <c r="J13" i="19"/>
  <c r="I13" i="19"/>
  <c r="I26" i="19" s="1"/>
  <c r="H13" i="19"/>
  <c r="H26" i="19" s="1"/>
  <c r="G13" i="19"/>
  <c r="G26" i="19" s="1"/>
  <c r="G45" i="19" s="1"/>
  <c r="F13" i="19"/>
  <c r="F26" i="19" s="1"/>
  <c r="F45" i="19" s="1"/>
  <c r="E13" i="19"/>
  <c r="D13" i="19"/>
  <c r="D26" i="19" s="1"/>
  <c r="D45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Z43" i="20"/>
  <c r="Y43" i="20"/>
  <c r="X43" i="20"/>
  <c r="W43" i="20"/>
  <c r="V43" i="20"/>
  <c r="U43" i="20"/>
  <c r="T43" i="20"/>
  <c r="S43" i="20"/>
  <c r="R43" i="20"/>
  <c r="R44" i="20" s="1"/>
  <c r="Q43" i="20"/>
  <c r="P43" i="20"/>
  <c r="O43" i="20"/>
  <c r="N43" i="20"/>
  <c r="M43" i="20"/>
  <c r="L43" i="20"/>
  <c r="K43" i="20"/>
  <c r="J43" i="20"/>
  <c r="J44" i="20" s="1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Y25" i="20"/>
  <c r="Z25" i="20" s="1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T13" i="20"/>
  <c r="T26" i="20" s="1"/>
  <c r="T45" i="20" s="1"/>
  <c r="S13" i="20"/>
  <c r="S26" i="20" s="1"/>
  <c r="R13" i="20"/>
  <c r="R26" i="20" s="1"/>
  <c r="Q13" i="20"/>
  <c r="Q26" i="20" s="1"/>
  <c r="P13" i="20"/>
  <c r="P26" i="20" s="1"/>
  <c r="O13" i="20"/>
  <c r="O26" i="20" s="1"/>
  <c r="O45" i="20" s="1"/>
  <c r="N13" i="20"/>
  <c r="N26" i="20" s="1"/>
  <c r="M13" i="20"/>
  <c r="L13" i="20"/>
  <c r="L26" i="20" s="1"/>
  <c r="L45" i="20" s="1"/>
  <c r="K13" i="20"/>
  <c r="K26" i="20" s="1"/>
  <c r="J13" i="20"/>
  <c r="I13" i="20"/>
  <c r="I26" i="20" s="1"/>
  <c r="H13" i="20"/>
  <c r="H26" i="20" s="1"/>
  <c r="G13" i="20"/>
  <c r="G26" i="20" s="1"/>
  <c r="G45" i="20" s="1"/>
  <c r="F13" i="20"/>
  <c r="F26" i="20" s="1"/>
  <c r="E13" i="20"/>
  <c r="D13" i="20"/>
  <c r="D26" i="20" s="1"/>
  <c r="D45" i="20" s="1"/>
  <c r="C13" i="20"/>
  <c r="C26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Y45" i="1" s="1"/>
  <c r="X37" i="1"/>
  <c r="W37" i="1"/>
  <c r="W44" i="1" s="1"/>
  <c r="V37" i="1"/>
  <c r="U37" i="1"/>
  <c r="U44" i="1" s="1"/>
  <c r="T37" i="1"/>
  <c r="T44" i="1" s="1"/>
  <c r="S37" i="1"/>
  <c r="S44" i="1" s="1"/>
  <c r="R37" i="1"/>
  <c r="Q37" i="1"/>
  <c r="Q44" i="1" s="1"/>
  <c r="Q45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I45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T26" i="1"/>
  <c r="Q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X13" i="1"/>
  <c r="X26" i="1" s="1"/>
  <c r="W13" i="1"/>
  <c r="W26" i="1" s="1"/>
  <c r="W45" i="1" s="1"/>
  <c r="V13" i="1"/>
  <c r="V26" i="1" s="1"/>
  <c r="U13" i="1"/>
  <c r="T13" i="1"/>
  <c r="S13" i="1"/>
  <c r="S26" i="1" s="1"/>
  <c r="R13" i="1"/>
  <c r="R26" i="1" s="1"/>
  <c r="Q13" i="1"/>
  <c r="P13" i="1"/>
  <c r="O13" i="1"/>
  <c r="O26" i="1" s="1"/>
  <c r="O45" i="1" s="1"/>
  <c r="N13" i="1"/>
  <c r="N26" i="1" s="1"/>
  <c r="M13" i="1"/>
  <c r="L13" i="1"/>
  <c r="L26" i="1" s="1"/>
  <c r="K13" i="1"/>
  <c r="K26" i="1" s="1"/>
  <c r="J13" i="1"/>
  <c r="J26" i="1" s="1"/>
  <c r="I13" i="1"/>
  <c r="I26" i="1" s="1"/>
  <c r="H13" i="1"/>
  <c r="G13" i="1"/>
  <c r="G26" i="1" s="1"/>
  <c r="G45" i="1" s="1"/>
  <c r="F13" i="1"/>
  <c r="F26" i="1" s="1"/>
  <c r="E13" i="1"/>
  <c r="D13" i="1"/>
  <c r="D26" i="1" s="1"/>
  <c r="C13" i="1"/>
  <c r="C26" i="1" s="1"/>
  <c r="I45" i="20" l="1"/>
  <c r="Q45" i="20"/>
  <c r="Y45" i="20"/>
  <c r="L45" i="16"/>
  <c r="L45" i="14"/>
  <c r="U45" i="8"/>
  <c r="J45" i="11"/>
  <c r="T45" i="16"/>
  <c r="D45" i="18"/>
  <c r="L45" i="18"/>
  <c r="T45" i="18"/>
  <c r="V45" i="3"/>
  <c r="Q45" i="15"/>
  <c r="S44" i="15"/>
  <c r="S45" i="15" s="1"/>
  <c r="P26" i="1"/>
  <c r="N45" i="19"/>
  <c r="I45" i="18"/>
  <c r="I45" i="16"/>
  <c r="Y45" i="16"/>
  <c r="E45" i="13"/>
  <c r="C44" i="11"/>
  <c r="C45" i="11" s="1"/>
  <c r="J26" i="10"/>
  <c r="R26" i="10"/>
  <c r="R45" i="10" s="1"/>
  <c r="F45" i="8"/>
  <c r="E44" i="8"/>
  <c r="M44" i="8"/>
  <c r="M45" i="8" s="1"/>
  <c r="U44" i="8"/>
  <c r="AA26" i="7"/>
  <c r="AA45" i="7" s="1"/>
  <c r="R26" i="7"/>
  <c r="R45" i="7" s="1"/>
  <c r="C45" i="6"/>
  <c r="K45" i="6"/>
  <c r="S45" i="6"/>
  <c r="O45" i="5"/>
  <c r="E45" i="4"/>
  <c r="M45" i="4"/>
  <c r="U45" i="4"/>
  <c r="AA26" i="3"/>
  <c r="R26" i="3"/>
  <c r="F45" i="2"/>
  <c r="N45" i="2"/>
  <c r="V45" i="2"/>
  <c r="Y44" i="14"/>
  <c r="E26" i="20"/>
  <c r="M26" i="20"/>
  <c r="M45" i="20" s="1"/>
  <c r="U26" i="20"/>
  <c r="C45" i="18"/>
  <c r="S45" i="18"/>
  <c r="Q26" i="16"/>
  <c r="Q45" i="16" s="1"/>
  <c r="E44" i="14"/>
  <c r="M44" i="14"/>
  <c r="U44" i="14"/>
  <c r="C45" i="10"/>
  <c r="K45" i="10"/>
  <c r="S45" i="10"/>
  <c r="C44" i="10"/>
  <c r="Q45" i="9"/>
  <c r="G44" i="9"/>
  <c r="G45" i="9" s="1"/>
  <c r="O44" i="9"/>
  <c r="O45" i="8"/>
  <c r="M45" i="7"/>
  <c r="D45" i="6"/>
  <c r="L45" i="6"/>
  <c r="T45" i="6"/>
  <c r="G44" i="6"/>
  <c r="O44" i="6"/>
  <c r="O45" i="6" s="1"/>
  <c r="W44" i="6"/>
  <c r="O45" i="2"/>
  <c r="W45" i="2"/>
  <c r="P44" i="11"/>
  <c r="H26" i="1"/>
  <c r="F45" i="20"/>
  <c r="N45" i="20"/>
  <c r="V45" i="20"/>
  <c r="H45" i="19"/>
  <c r="P45" i="19"/>
  <c r="E44" i="19"/>
  <c r="U44" i="19"/>
  <c r="Z13" i="17"/>
  <c r="F26" i="13"/>
  <c r="N26" i="13"/>
  <c r="V26" i="13"/>
  <c r="V45" i="13" s="1"/>
  <c r="N26" i="12"/>
  <c r="N45" i="12" s="1"/>
  <c r="V26" i="12"/>
  <c r="V45" i="12" s="1"/>
  <c r="F26" i="11"/>
  <c r="F45" i="11" s="1"/>
  <c r="U45" i="11"/>
  <c r="O45" i="9"/>
  <c r="W45" i="9"/>
  <c r="Z50" i="9"/>
  <c r="H45" i="8"/>
  <c r="E45" i="5"/>
  <c r="Z50" i="3"/>
  <c r="O44" i="17"/>
  <c r="T45" i="14"/>
  <c r="G44" i="10"/>
  <c r="E26" i="1"/>
  <c r="E45" i="1" s="1"/>
  <c r="M26" i="1"/>
  <c r="M45" i="1" s="1"/>
  <c r="U26" i="1"/>
  <c r="U45" i="1" s="1"/>
  <c r="Z44" i="20"/>
  <c r="Q45" i="19"/>
  <c r="Y45" i="19"/>
  <c r="E44" i="18"/>
  <c r="U44" i="18"/>
  <c r="E44" i="17"/>
  <c r="E45" i="17" s="1"/>
  <c r="M44" i="17"/>
  <c r="M45" i="17" s="1"/>
  <c r="U44" i="17"/>
  <c r="U45" i="17" s="1"/>
  <c r="G44" i="12"/>
  <c r="O44" i="12"/>
  <c r="W44" i="12"/>
  <c r="O45" i="11"/>
  <c r="N45" i="11"/>
  <c r="H45" i="9"/>
  <c r="Z44" i="8"/>
  <c r="J45" i="7"/>
  <c r="G44" i="7"/>
  <c r="O44" i="7"/>
  <c r="W44" i="7"/>
  <c r="F45" i="6"/>
  <c r="V45" i="6"/>
  <c r="J26" i="5"/>
  <c r="J45" i="5" s="1"/>
  <c r="R26" i="5"/>
  <c r="R45" i="5" s="1"/>
  <c r="G44" i="3"/>
  <c r="W44" i="3"/>
  <c r="X44" i="1"/>
  <c r="Z44" i="1" s="1"/>
  <c r="F45" i="1"/>
  <c r="N45" i="1"/>
  <c r="V45" i="1"/>
  <c r="AA26" i="19"/>
  <c r="AA45" i="19" s="1"/>
  <c r="E26" i="16"/>
  <c r="M26" i="16"/>
  <c r="U26" i="16"/>
  <c r="H26" i="15"/>
  <c r="H45" i="15" s="1"/>
  <c r="P26" i="15"/>
  <c r="P45" i="15" s="1"/>
  <c r="X26" i="15"/>
  <c r="AA44" i="15"/>
  <c r="Z50" i="12"/>
  <c r="H45" i="11"/>
  <c r="P45" i="11"/>
  <c r="G44" i="11"/>
  <c r="G45" i="11" s="1"/>
  <c r="O44" i="11"/>
  <c r="W44" i="11"/>
  <c r="W45" i="11" s="1"/>
  <c r="F26" i="10"/>
  <c r="F45" i="10" s="1"/>
  <c r="N26" i="10"/>
  <c r="N45" i="10" s="1"/>
  <c r="Z50" i="10"/>
  <c r="Q44" i="8"/>
  <c r="F45" i="7"/>
  <c r="N45" i="7"/>
  <c r="V45" i="7"/>
  <c r="G45" i="6"/>
  <c r="W45" i="6"/>
  <c r="G44" i="5"/>
  <c r="G45" i="5" s="1"/>
  <c r="W44" i="5"/>
  <c r="N45" i="3"/>
  <c r="AA26" i="2"/>
  <c r="AA45" i="2" s="1"/>
  <c r="J26" i="2"/>
  <c r="J45" i="2" s="1"/>
  <c r="U45" i="2"/>
  <c r="O44" i="18"/>
  <c r="W44" i="17"/>
  <c r="W45" i="17" s="1"/>
  <c r="P26" i="14"/>
  <c r="P45" i="14" s="1"/>
  <c r="G45" i="10"/>
  <c r="W44" i="10"/>
  <c r="W45" i="10" s="1"/>
  <c r="J26" i="9"/>
  <c r="J45" i="9" s="1"/>
  <c r="Y45" i="8"/>
  <c r="R26" i="4"/>
  <c r="R45" i="4" s="1"/>
  <c r="H44" i="19"/>
  <c r="D45" i="16"/>
  <c r="I45" i="15"/>
  <c r="K44" i="20"/>
  <c r="K45" i="20" s="1"/>
  <c r="T45" i="19"/>
  <c r="L26" i="19"/>
  <c r="L45" i="19" s="1"/>
  <c r="E44" i="16"/>
  <c r="M44" i="16"/>
  <c r="M45" i="16" s="1"/>
  <c r="U44" i="16"/>
  <c r="AA45" i="15"/>
  <c r="Q45" i="14"/>
  <c r="Y45" i="14"/>
  <c r="J45" i="13"/>
  <c r="R45" i="13"/>
  <c r="AA45" i="13"/>
  <c r="C44" i="13"/>
  <c r="C45" i="13" s="1"/>
  <c r="K44" i="13"/>
  <c r="J26" i="12"/>
  <c r="J45" i="12" s="1"/>
  <c r="R26" i="12"/>
  <c r="R45" i="12" s="1"/>
  <c r="AA44" i="12"/>
  <c r="J26" i="11"/>
  <c r="R26" i="11"/>
  <c r="R45" i="11" s="1"/>
  <c r="H45" i="10"/>
  <c r="K45" i="9"/>
  <c r="S45" i="9"/>
  <c r="D44" i="9"/>
  <c r="L44" i="9"/>
  <c r="L45" i="9" s="1"/>
  <c r="I45" i="8"/>
  <c r="G44" i="2"/>
  <c r="G45" i="2" s="1"/>
  <c r="O44" i="2"/>
  <c r="J26" i="20"/>
  <c r="J45" i="20" s="1"/>
  <c r="J44" i="1"/>
  <c r="J45" i="1" s="1"/>
  <c r="R44" i="1"/>
  <c r="R45" i="1" s="1"/>
  <c r="E26" i="19"/>
  <c r="M26" i="19"/>
  <c r="M45" i="19" s="1"/>
  <c r="AA44" i="19"/>
  <c r="H26" i="18"/>
  <c r="H45" i="18" s="1"/>
  <c r="P26" i="18"/>
  <c r="P45" i="18" s="1"/>
  <c r="Z25" i="18"/>
  <c r="C45" i="15"/>
  <c r="E44" i="15"/>
  <c r="J45" i="14"/>
  <c r="R45" i="14"/>
  <c r="AA45" i="14"/>
  <c r="S45" i="13"/>
  <c r="C44" i="12"/>
  <c r="C45" i="12" s="1"/>
  <c r="K44" i="12"/>
  <c r="S44" i="12"/>
  <c r="S45" i="11"/>
  <c r="AA44" i="11"/>
  <c r="Q45" i="10"/>
  <c r="T45" i="9"/>
  <c r="E45" i="8"/>
  <c r="R26" i="6"/>
  <c r="R45" i="6" s="1"/>
  <c r="M45" i="6"/>
  <c r="F45" i="5"/>
  <c r="N45" i="5"/>
  <c r="V45" i="5"/>
  <c r="G44" i="4"/>
  <c r="W44" i="4"/>
  <c r="C45" i="1"/>
  <c r="U45" i="20"/>
  <c r="D45" i="1"/>
  <c r="S45" i="1"/>
  <c r="E45" i="20"/>
  <c r="K45" i="1"/>
  <c r="L45" i="1"/>
  <c r="H45" i="20"/>
  <c r="P45" i="20"/>
  <c r="Z26" i="20"/>
  <c r="X45" i="20"/>
  <c r="Z45" i="20" s="1"/>
  <c r="E45" i="18"/>
  <c r="U45" i="18"/>
  <c r="E45" i="16"/>
  <c r="U45" i="16"/>
  <c r="Z26" i="15"/>
  <c r="P45" i="1"/>
  <c r="H45" i="1"/>
  <c r="Z26" i="1"/>
  <c r="X45" i="1"/>
  <c r="Z45" i="1" s="1"/>
  <c r="T45" i="1"/>
  <c r="R45" i="20"/>
  <c r="AA45" i="20"/>
  <c r="C45" i="20"/>
  <c r="S45" i="20"/>
  <c r="U45" i="19"/>
  <c r="E45" i="19"/>
  <c r="D45" i="9"/>
  <c r="X26" i="11"/>
  <c r="Z13" i="11"/>
  <c r="Z13" i="15"/>
  <c r="F45" i="18"/>
  <c r="W45" i="18"/>
  <c r="X44" i="18"/>
  <c r="Z44" i="18" s="1"/>
  <c r="Z37" i="18"/>
  <c r="Z25" i="15"/>
  <c r="O44" i="19"/>
  <c r="O45" i="19" s="1"/>
  <c r="X44" i="19"/>
  <c r="Z44" i="19" s="1"/>
  <c r="Z37" i="19"/>
  <c r="X26" i="19"/>
  <c r="V45" i="18"/>
  <c r="G45" i="18"/>
  <c r="X26" i="18"/>
  <c r="F45" i="17"/>
  <c r="N45" i="17"/>
  <c r="V45" i="17"/>
  <c r="G45" i="17"/>
  <c r="X44" i="17"/>
  <c r="Z44" i="17" s="1"/>
  <c r="Z37" i="17"/>
  <c r="I45" i="14"/>
  <c r="M45" i="10"/>
  <c r="Z26" i="6"/>
  <c r="Z26" i="4"/>
  <c r="N45" i="18"/>
  <c r="Z13" i="1"/>
  <c r="Z13" i="20"/>
  <c r="J26" i="19"/>
  <c r="J45" i="19" s="1"/>
  <c r="R26" i="19"/>
  <c r="R45" i="19" s="1"/>
  <c r="Y26" i="18"/>
  <c r="Y45" i="18" s="1"/>
  <c r="Z26" i="17"/>
  <c r="F45" i="16"/>
  <c r="N45" i="16"/>
  <c r="V45" i="16"/>
  <c r="G45" i="16"/>
  <c r="W45" i="16"/>
  <c r="X44" i="16"/>
  <c r="Z44" i="16" s="1"/>
  <c r="Z37" i="16"/>
  <c r="E26" i="15"/>
  <c r="E45" i="15" s="1"/>
  <c r="M26" i="15"/>
  <c r="M45" i="15" s="1"/>
  <c r="U26" i="15"/>
  <c r="U45" i="15" s="1"/>
  <c r="Z13" i="14"/>
  <c r="Z44" i="14"/>
  <c r="F45" i="13"/>
  <c r="N45" i="13"/>
  <c r="X44" i="5"/>
  <c r="Z44" i="5" s="1"/>
  <c r="Z37" i="5"/>
  <c r="Z37" i="10"/>
  <c r="X44" i="10"/>
  <c r="Z44" i="10" s="1"/>
  <c r="X26" i="9"/>
  <c r="Z13" i="9"/>
  <c r="X44" i="15"/>
  <c r="Z44" i="15" s="1"/>
  <c r="Z37" i="15"/>
  <c r="X44" i="13"/>
  <c r="Z44" i="13" s="1"/>
  <c r="Z37" i="13"/>
  <c r="J26" i="18"/>
  <c r="J45" i="18" s="1"/>
  <c r="R26" i="18"/>
  <c r="R45" i="18" s="1"/>
  <c r="O45" i="18"/>
  <c r="X45" i="17"/>
  <c r="Z45" i="17" s="1"/>
  <c r="X26" i="14"/>
  <c r="Y45" i="5"/>
  <c r="Z26" i="5"/>
  <c r="I45" i="19"/>
  <c r="Z26" i="16"/>
  <c r="Z37" i="1"/>
  <c r="Z37" i="20"/>
  <c r="J26" i="17"/>
  <c r="J45" i="17" s="1"/>
  <c r="R26" i="17"/>
  <c r="R45" i="17" s="1"/>
  <c r="O45" i="17"/>
  <c r="E26" i="14"/>
  <c r="E45" i="14" s="1"/>
  <c r="M26" i="14"/>
  <c r="M45" i="14" s="1"/>
  <c r="U26" i="14"/>
  <c r="U45" i="14" s="1"/>
  <c r="G45" i="14"/>
  <c r="J45" i="10"/>
  <c r="Z37" i="9"/>
  <c r="Y44" i="9"/>
  <c r="Y45" i="9" s="1"/>
  <c r="W45" i="8"/>
  <c r="Q45" i="8"/>
  <c r="I45" i="6"/>
  <c r="W45" i="5"/>
  <c r="K45" i="13"/>
  <c r="T45" i="10"/>
  <c r="Y45" i="10"/>
  <c r="I45" i="9"/>
  <c r="P45" i="5"/>
  <c r="J45" i="3"/>
  <c r="D45" i="13"/>
  <c r="L45" i="13"/>
  <c r="T45" i="13"/>
  <c r="G45" i="12"/>
  <c r="O45" i="12"/>
  <c r="W45" i="12"/>
  <c r="AA45" i="11"/>
  <c r="X44" i="11"/>
  <c r="Z44" i="11" s="1"/>
  <c r="Z37" i="11"/>
  <c r="J45" i="8"/>
  <c r="Z37" i="14"/>
  <c r="X26" i="12"/>
  <c r="Z13" i="12"/>
  <c r="K45" i="11"/>
  <c r="V45" i="11"/>
  <c r="I45" i="10"/>
  <c r="V45" i="9"/>
  <c r="D45" i="7"/>
  <c r="L45" i="7"/>
  <c r="T45" i="7"/>
  <c r="I45" i="7"/>
  <c r="G45" i="13"/>
  <c r="O45" i="13"/>
  <c r="W45" i="13"/>
  <c r="AA45" i="12"/>
  <c r="X44" i="12"/>
  <c r="Z44" i="12" s="1"/>
  <c r="Z37" i="12"/>
  <c r="Z50" i="11"/>
  <c r="P45" i="10"/>
  <c r="X26" i="10"/>
  <c r="Z13" i="10"/>
  <c r="E45" i="9"/>
  <c r="P45" i="8"/>
  <c r="X45" i="8"/>
  <c r="Z45" i="8" s="1"/>
  <c r="Z26" i="8"/>
  <c r="Q45" i="7"/>
  <c r="X44" i="7"/>
  <c r="Z37" i="7"/>
  <c r="D45" i="5"/>
  <c r="L45" i="5"/>
  <c r="T45" i="5"/>
  <c r="I45" i="5"/>
  <c r="N45" i="4"/>
  <c r="H45" i="13"/>
  <c r="P45" i="13"/>
  <c r="X26" i="13"/>
  <c r="Z13" i="13"/>
  <c r="K45" i="12"/>
  <c r="S45" i="12"/>
  <c r="N45" i="9"/>
  <c r="G45" i="7"/>
  <c r="O45" i="7"/>
  <c r="W45" i="7"/>
  <c r="Y45" i="7"/>
  <c r="N45" i="6"/>
  <c r="Q45" i="6"/>
  <c r="X44" i="6"/>
  <c r="Z37" i="6"/>
  <c r="AA45" i="3"/>
  <c r="R45" i="3"/>
  <c r="X44" i="2"/>
  <c r="Z44" i="2" s="1"/>
  <c r="Z37" i="2"/>
  <c r="Q45" i="4"/>
  <c r="C45" i="3"/>
  <c r="K45" i="3"/>
  <c r="S45" i="3"/>
  <c r="H45" i="2"/>
  <c r="P45" i="2"/>
  <c r="X45" i="2"/>
  <c r="Z45" i="2" s="1"/>
  <c r="G45" i="4"/>
  <c r="O45" i="4"/>
  <c r="W45" i="4"/>
  <c r="X44" i="4"/>
  <c r="Z44" i="4" s="1"/>
  <c r="Z37" i="4"/>
  <c r="D45" i="3"/>
  <c r="L45" i="3"/>
  <c r="T45" i="3"/>
  <c r="Z26" i="2"/>
  <c r="C45" i="2"/>
  <c r="K45" i="2"/>
  <c r="S45" i="2"/>
  <c r="R45" i="8"/>
  <c r="AA45" i="4"/>
  <c r="G45" i="3"/>
  <c r="O45" i="3"/>
  <c r="W45" i="3"/>
  <c r="X44" i="3"/>
  <c r="Z44" i="3" s="1"/>
  <c r="Z37" i="3"/>
  <c r="D45" i="2"/>
  <c r="L45" i="2"/>
  <c r="T45" i="2"/>
  <c r="I45" i="2"/>
  <c r="C45" i="4"/>
  <c r="K45" i="4"/>
  <c r="S45" i="4"/>
  <c r="H45" i="3"/>
  <c r="P45" i="3"/>
  <c r="Z13" i="8"/>
  <c r="Z13" i="7"/>
  <c r="Z13" i="6"/>
  <c r="Z13" i="5"/>
  <c r="Z13" i="4"/>
  <c r="Z13" i="3"/>
  <c r="Z13" i="2"/>
  <c r="X45" i="5" l="1"/>
  <c r="Z45" i="5" s="1"/>
  <c r="X45" i="16"/>
  <c r="Z45" i="16" s="1"/>
  <c r="X45" i="9"/>
  <c r="Z45" i="9" s="1"/>
  <c r="Z26" i="9"/>
  <c r="Z26" i="19"/>
  <c r="X45" i="19"/>
  <c r="Z45" i="19" s="1"/>
  <c r="X45" i="13"/>
  <c r="Z45" i="13" s="1"/>
  <c r="Z26" i="13"/>
  <c r="X45" i="4"/>
  <c r="Z45" i="4" s="1"/>
  <c r="X45" i="15"/>
  <c r="Z45" i="15" s="1"/>
  <c r="Z26" i="18"/>
  <c r="X45" i="18"/>
  <c r="Z45" i="18" s="1"/>
  <c r="Z26" i="10"/>
  <c r="X45" i="10"/>
  <c r="Z45" i="10" s="1"/>
  <c r="X45" i="12"/>
  <c r="Z45" i="12" s="1"/>
  <c r="Z26" i="12"/>
  <c r="X45" i="11"/>
  <c r="Z45" i="11" s="1"/>
  <c r="Z26" i="11"/>
  <c r="X45" i="14"/>
  <c r="Z45" i="14" s="1"/>
  <c r="Z26" i="14"/>
  <c r="Z44" i="7"/>
  <c r="X45" i="7"/>
  <c r="Z45" i="7" s="1"/>
  <c r="X45" i="3"/>
  <c r="Z45" i="3" s="1"/>
  <c r="Z44" i="6"/>
  <c r="X45" i="6"/>
  <c r="Z45" i="6" s="1"/>
  <c r="Z44" i="9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<sst xmlns="http://schemas.openxmlformats.org/spreadsheetml/2006/main" count="2600" uniqueCount="99">
  <si>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</si>
  <si>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</si>
  <si>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</si>
  <si>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</si>
  <si>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</si>
  <si>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</si>
  <si>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</si>
  <si>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</si>
  <si>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</si>
  <si>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</si>
  <si>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</si>
  <si>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</si>
  <si>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</si>
  <si>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</si>
  <si>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</si>
  <si>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</si>
  <si>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</si>
  <si>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</si>
  <si>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</si>
  <si>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</si>
  <si>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</si>
  <si>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</si>
  <si>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</si>
  <si>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</si>
  <si>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</si>
  <si>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</si>
  <si>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</si>
  <si>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</si>
  <si>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</si>
  <si>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</si>
  <si>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</si>
  <si>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</si>
  <si>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</si>
  <si>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</si>
  <si>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</si>
  <si>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</si>
  <si>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</si>
  <si>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</si>
  <si>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</si>
  <si>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</si>
  <si>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</si>
  <si>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</si>
  <si>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</si>
  <si>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</si>
  <si>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</si>
  <si>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</si>
  <si>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</si>
  <si>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</si>
  <si>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</si>
  <si>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</si>
  <si>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</si>
  <si>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</si>
  <si>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</si>
  <si>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</si>
  <si>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</si>
  <si>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</si>
  <si>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</si>
  <si>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</si>
  <si>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</si>
  <si>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</si>
  <si>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</si>
  <si>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</si>
  <si>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</si>
  <si>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</si>
  <si>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</si>
  <si>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</si>
  <si>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</si>
  <si>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</si>
  <si>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</si>
  <si>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</si>
  <si>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</si>
  <si>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</si>
  <si>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</si>
  <si>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</si>
  <si>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</si>
  <si>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</si>
  <si>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water management                             ) for 3rd Quarter ended 31 March 2024 (Figures Finalised as at 2024/04/26)</t>
  </si>
  <si>
    <t>Gauteng: Mogale City (GT481) - Table C6 Quarterly Budget Statement - Financial Position ( Waste water management                             ) for 3rd Quarter ended 31 March 2024 (Figures Finalised as at 2024/04/26)</t>
  </si>
  <si>
    <t>Kwazulu-Natal: Msunduzi (KZN225) - Table C6 Quarterly Budget Statement - Financial Position ( Waste water management                             ) for 3rd Quarter ended 31 March 2024 (Figures Finalised as at 2024/04/26)</t>
  </si>
  <si>
    <t>Kwazulu-Natal: Newcastle (KZN252) - Table C6 Quarterly Budget Statement - Financial Position ( Waste water management                             ) for 3rd Quarter ended 31 March 2024 (Figures Finalised as at 2024/04/26)</t>
  </si>
  <si>
    <t>Kwazulu-Natal: uMhlathuze (KZN282) - Table C6 Quarterly Budget Statement - Financial Position ( Waste water management                             ) for 3rd Quarter ended 31 March 2024 (Figures Finalised as at 2024/04/26)</t>
  </si>
  <si>
    <t>Limpopo: Polokwane (LIM354) - Table C6 Quarterly Budget Statement - Financial Position ( Waste water management                             ) for 3rd Quarter ended 31 March 2024 (Figures Finalised as at 2024/04/26)</t>
  </si>
  <si>
    <t>Mpumalanga: Govan Mbeki (MP307) - Table C6 Quarterly Budget Statement - Financial Position ( Waste water management                             ) for 3rd Quarter ended 31 March 2024 (Figures Finalised as at 2024/04/26)</t>
  </si>
  <si>
    <t>Mpumalanga: Emalahleni (MP) (MP312) - Table C6 Quarterly Budget Statement - Financial Position ( Waste water management                             ) for 3rd Quarter ended 31 March 2024 (Figures Finalised as at 2024/04/26)</t>
  </si>
  <si>
    <t>Mpumalanga: Steve Tshwete (MP313) - Table C6 Quarterly Budget Statement - Financial Position ( Waste water management                             ) for 3rd Quarter ended 31 March 2024 (Figures Finalised as at 2024/04/26)</t>
  </si>
  <si>
    <t>Mpumalanga: City of Mbombela (MP326) - Table C6 Quarterly Budget Statement - Financial Position ( Waste water management                             ) for 3rd Quarter ended 31 March 2024 (Figures Finalised as at 2024/04/26)</t>
  </si>
  <si>
    <t>Northern Cape: Sol Plaatje (NC091) - Table C6 Quarterly Budget Statement - Financial Position ( Waste water management                             ) for 3rd Quarter ended 31 March 2024 (Figures Finalised as at 2024/04/26)</t>
  </si>
  <si>
    <t>North West: Madibeng (NW372) - Table C6 Quarterly Budget Statement - Financial Position ( Waste water management                             ) for 3rd Quarter ended 31 March 2024 (Figures Finalised as at 2024/04/26)</t>
  </si>
  <si>
    <t>North West: Rustenburg (NW373) - Table C6 Quarterly Budget Statement - Financial Position ( Waste water management                             ) for 3rd Quarter ended 31 March 2024 (Figures Finalised as at 2024/04/26)</t>
  </si>
  <si>
    <t>North West: City of Matlosana (NW403) - Table C6 Quarterly Budget Statement - Financial Position ( Waste water management                             ) for 3rd Quarter ended 31 March 2024 (Figures Finalised as at 2024/04/26)</t>
  </si>
  <si>
    <t>North West: J B Marks (NW405) - Table C6 Quarterly Budget Statement - Financial Position ( Waste water management                             ) for 3rd Quarter ended 31 March 2024 (Figures Finalised as at 2024/04/26)</t>
  </si>
  <si>
    <t>Western Cape: Drakenstein (WC023) - Table C6 Quarterly Budget Statement - Financial Position ( Waste water management                             ) for 3rd Quarter ended 31 March 2024 (Figures Finalised as at 2024/04/26)</t>
  </si>
  <si>
    <t>Western Cape: Stellenbosch (WC024) - Table C6 Quarterly Budget Statement - Financial Position ( Waste water management                             ) for 3rd Quarter ended 31 March 2024 (Figures Finalised as at 2024/04/26)</t>
  </si>
  <si>
    <t>Western Cape: George (WC044)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</si>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</sst>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413358590</v>
      </c>
      <c r="D6" s="18"/>
      <c r="E6" s="19">
        <v>649727648</v>
      </c>
      <c r="F6" s="20">
        <v>1075919367</v>
      </c>
      <c r="G6" s="20">
        <v>433627040</v>
      </c>
      <c r="H6" s="20">
        <v>-20415266</v>
      </c>
      <c r="I6" s="20">
        <v>29750219</v>
      </c>
      <c r="J6" s="20">
        <v>442961993</v>
      </c>
      <c r="K6" s="20">
        <v>10804152</v>
      </c>
      <c r="L6" s="20">
        <v>-88748757</v>
      </c>
      <c r="M6" s="20">
        <v>65977677</v>
      </c>
      <c r="N6" s="20">
        <v>-11966928</v>
      </c>
      <c r="O6" s="20">
        <v>19220656</v>
      </c>
      <c r="P6" s="20">
        <v>-6311372</v>
      </c>
      <c r="Q6" s="20">
        <v>8081618</v>
      </c>
      <c r="R6" s="20">
        <v>20990902</v>
      </c>
      <c r="S6" s="20"/>
      <c r="T6" s="20"/>
      <c r="U6" s="20"/>
      <c r="V6" s="20"/>
      <c r="W6" s="20">
        <v>451985967</v>
      </c>
      <c r="X6" s="20">
        <v>831115685</v>
      </c>
      <c r="Y6" s="20">
        <v>-379129718</v>
      </c>
      <c r="Z6" s="21">
        <v>-45.61696101307485</v>
      </c>
      <c r="AA6" s="22">
        <v>1075919367</v>
      </c>
    </row>
    <row r="7" spans="1:27" x14ac:dyDescent="0.25">
      <c r="A7" s="23" t="s">
        <v>35</v>
      </c>
      <c r="B7" s="17" t="s">
        <v>32</v>
      </c>
      <c r="C7" s="18">
        <v>1672261537</v>
      </c>
      <c r="D7" s="18"/>
      <c r="E7" s="19">
        <v>1444095438</v>
      </c>
      <c r="F7" s="20">
        <v>1583867265</v>
      </c>
      <c r="G7" s="20">
        <v>1470398338</v>
      </c>
      <c r="H7" s="20">
        <v>-208117426</v>
      </c>
      <c r="I7" s="20">
        <v>109878551</v>
      </c>
      <c r="J7" s="20">
        <v>1372159463</v>
      </c>
      <c r="K7" s="20">
        <v>-26533511</v>
      </c>
      <c r="L7" s="20">
        <v>-31258576</v>
      </c>
      <c r="M7" s="20">
        <v>282369490</v>
      </c>
      <c r="N7" s="20">
        <v>224577403</v>
      </c>
      <c r="O7" s="20">
        <v>251636780</v>
      </c>
      <c r="P7" s="20">
        <v>92736560</v>
      </c>
      <c r="Q7" s="20">
        <v>91885624</v>
      </c>
      <c r="R7" s="20">
        <v>436258964</v>
      </c>
      <c r="S7" s="20"/>
      <c r="T7" s="20"/>
      <c r="U7" s="20"/>
      <c r="V7" s="20"/>
      <c r="W7" s="20">
        <v>2032995830</v>
      </c>
      <c r="X7" s="20">
        <v>1252472549</v>
      </c>
      <c r="Y7" s="20">
        <v>780523281</v>
      </c>
      <c r="Z7" s="21">
        <v>62.318593858459096</v>
      </c>
      <c r="AA7" s="22">
        <v>1583867265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-21555829</v>
      </c>
      <c r="F8" s="20">
        <v>-289417967</v>
      </c>
      <c r="G8" s="20">
        <v>7067</v>
      </c>
      <c r="H8" s="20"/>
      <c r="I8" s="20">
        <v>14517574</v>
      </c>
      <c r="J8" s="20">
        <v>14524641</v>
      </c>
      <c r="K8" s="20"/>
      <c r="L8" s="20">
        <v>-17369</v>
      </c>
      <c r="M8" s="20"/>
      <c r="N8" s="20">
        <v>-17369</v>
      </c>
      <c r="O8" s="20"/>
      <c r="P8" s="20">
        <v>-1660</v>
      </c>
      <c r="Q8" s="20">
        <v>51885371</v>
      </c>
      <c r="R8" s="20">
        <v>51883711</v>
      </c>
      <c r="S8" s="20"/>
      <c r="T8" s="20"/>
      <c r="U8" s="20"/>
      <c r="V8" s="20"/>
      <c r="W8" s="20">
        <v>66390983</v>
      </c>
      <c r="X8" s="20">
        <v>-113793191</v>
      </c>
      <c r="Y8" s="20">
        <v>180184174</v>
      </c>
      <c r="Z8" s="21">
        <v>-158.34354623204126</v>
      </c>
      <c r="AA8" s="22">
        <v>-289417967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-23639831</v>
      </c>
      <c r="D10" s="18"/>
      <c r="E10" s="19">
        <v>-68686042</v>
      </c>
      <c r="F10" s="20">
        <v>-66810976</v>
      </c>
      <c r="G10" s="20">
        <v>-25046607</v>
      </c>
      <c r="H10" s="20">
        <v>-250397</v>
      </c>
      <c r="I10" s="20">
        <v>-6015832</v>
      </c>
      <c r="J10" s="20">
        <v>-31312836</v>
      </c>
      <c r="K10" s="20">
        <v>-1816743</v>
      </c>
      <c r="L10" s="20">
        <v>-1802465</v>
      </c>
      <c r="M10" s="20">
        <v>-850845</v>
      </c>
      <c r="N10" s="20">
        <v>-4470053</v>
      </c>
      <c r="O10" s="20">
        <v>-2657586</v>
      </c>
      <c r="P10" s="20">
        <v>-4186806</v>
      </c>
      <c r="Q10" s="20">
        <v>-2369316</v>
      </c>
      <c r="R10" s="20">
        <v>-9213708</v>
      </c>
      <c r="S10" s="20"/>
      <c r="T10" s="20"/>
      <c r="U10" s="20"/>
      <c r="V10" s="20"/>
      <c r="W10" s="20">
        <v>-44996597</v>
      </c>
      <c r="X10" s="20">
        <v>-52957434</v>
      </c>
      <c r="Y10" s="20">
        <v>7960837</v>
      </c>
      <c r="Z10" s="21">
        <v>-15.032520269014546</v>
      </c>
      <c r="AA10" s="22">
        <v>-66810976</v>
      </c>
    </row>
    <row r="11" spans="1:27" x14ac:dyDescent="0.25">
      <c r="A11" s="23" t="s">
        <v>39</v>
      </c>
      <c r="B11" s="17" t="s">
        <v>32</v>
      </c>
      <c r="C11" s="18">
        <v>77199316</v>
      </c>
      <c r="D11" s="18"/>
      <c r="E11" s="19">
        <v>96453359</v>
      </c>
      <c r="F11" s="20">
        <v>121525407</v>
      </c>
      <c r="G11" s="24">
        <v>61853977</v>
      </c>
      <c r="H11" s="24">
        <v>5521286</v>
      </c>
      <c r="I11" s="24">
        <v>36206997</v>
      </c>
      <c r="J11" s="20">
        <v>103582260</v>
      </c>
      <c r="K11" s="24">
        <v>8883742</v>
      </c>
      <c r="L11" s="24">
        <v>11850585</v>
      </c>
      <c r="M11" s="20">
        <v>16587969</v>
      </c>
      <c r="N11" s="24">
        <v>37322296</v>
      </c>
      <c r="O11" s="24">
        <v>5660600</v>
      </c>
      <c r="P11" s="24">
        <v>11658338</v>
      </c>
      <c r="Q11" s="20">
        <v>11098019</v>
      </c>
      <c r="R11" s="24">
        <v>28416957</v>
      </c>
      <c r="S11" s="24"/>
      <c r="T11" s="20"/>
      <c r="U11" s="24"/>
      <c r="V11" s="24"/>
      <c r="W11" s="24">
        <v>169321513</v>
      </c>
      <c r="X11" s="20">
        <v>99827934</v>
      </c>
      <c r="Y11" s="24">
        <v>69493579</v>
      </c>
      <c r="Z11" s="25">
        <v>69.613359923886634</v>
      </c>
      <c r="AA11" s="26">
        <v>121525407</v>
      </c>
    </row>
    <row r="12" spans="1:27" x14ac:dyDescent="0.25">
      <c r="A12" s="23" t="s">
        <v>40</v>
      </c>
      <c r="B12" s="17" t="s">
        <v>32</v>
      </c>
      <c r="C12" s="18">
        <v>-2682525</v>
      </c>
      <c r="D12" s="18"/>
      <c r="E12" s="19">
        <v>-1269022</v>
      </c>
      <c r="F12" s="20">
        <v>-1708005</v>
      </c>
      <c r="G12" s="20">
        <v>-7355981</v>
      </c>
      <c r="H12" s="20"/>
      <c r="I12" s="20"/>
      <c r="J12" s="20">
        <v>-7355981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-7355981</v>
      </c>
      <c r="X12" s="20">
        <v>-1708005</v>
      </c>
      <c r="Y12" s="20">
        <v>-5647976</v>
      </c>
      <c r="Z12" s="21">
        <v>330.6767837330687</v>
      </c>
      <c r="AA12" s="22">
        <v>-1708005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2151014661</v>
      </c>
      <c r="D13" s="29">
        <f>SUM(D6:D12)</f>
        <v>0</v>
      </c>
      <c r="E13" s="30">
        <f t="shared" si="0"/>
        <v>2098765552</v>
      </c>
      <c r="F13" s="31">
        <f t="shared" si="0"/>
        <v>2423375091</v>
      </c>
      <c r="G13" s="31">
        <f t="shared" si="0"/>
        <v>1933483834</v>
      </c>
      <c r="H13" s="31">
        <f t="shared" si="0"/>
        <v>-223261803</v>
      </c>
      <c r="I13" s="31">
        <f t="shared" si="0"/>
        <v>184337509</v>
      </c>
      <c r="J13" s="31">
        <f t="shared" si="0"/>
        <v>1894559540</v>
      </c>
      <c r="K13" s="31">
        <f t="shared" si="0"/>
        <v>-8662360</v>
      </c>
      <c r="L13" s="31">
        <f t="shared" si="0"/>
        <v>-109976582</v>
      </c>
      <c r="M13" s="31">
        <f t="shared" si="0"/>
        <v>364084291</v>
      </c>
      <c r="N13" s="31">
        <f t="shared" si="0"/>
        <v>245445349</v>
      </c>
      <c r="O13" s="31">
        <f t="shared" si="0"/>
        <v>273860450</v>
      </c>
      <c r="P13" s="31">
        <f t="shared" si="0"/>
        <v>93895060</v>
      </c>
      <c r="Q13" s="31">
        <f t="shared" si="0"/>
        <v>160581316</v>
      </c>
      <c r="R13" s="31">
        <f t="shared" si="0"/>
        <v>528336826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2668341715</v>
      </c>
      <c r="X13" s="31">
        <f t="shared" si="0"/>
        <v>2014957538</v>
      </c>
      <c r="Y13" s="31">
        <f t="shared" si="0"/>
        <v>653384177</v>
      </c>
      <c r="Z13" s="32">
        <f>+IF(X13&lt;&gt;0,+(Y13/X13)*100,0)</f>
        <v>32.426697073156888</v>
      </c>
      <c r="AA13" s="33">
        <f>SUM(AA6:AA12)</f>
        <v>2423375091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9530282989</v>
      </c>
      <c r="D17" s="18"/>
      <c r="E17" s="19">
        <v>4028319631</v>
      </c>
      <c r="F17" s="20">
        <v>6257834524</v>
      </c>
      <c r="G17" s="24">
        <v>7444881221</v>
      </c>
      <c r="H17" s="24">
        <v>75243274</v>
      </c>
      <c r="I17" s="24">
        <v>-730456458</v>
      </c>
      <c r="J17" s="20">
        <v>6789668037</v>
      </c>
      <c r="K17" s="24">
        <v>-6214236</v>
      </c>
      <c r="L17" s="24">
        <v>-254153007</v>
      </c>
      <c r="M17" s="20">
        <v>529262950</v>
      </c>
      <c r="N17" s="24">
        <v>268895707</v>
      </c>
      <c r="O17" s="24">
        <v>1429791219</v>
      </c>
      <c r="P17" s="24">
        <v>-50097998</v>
      </c>
      <c r="Q17" s="20">
        <v>139378883</v>
      </c>
      <c r="R17" s="24">
        <v>1519072104</v>
      </c>
      <c r="S17" s="24"/>
      <c r="T17" s="20"/>
      <c r="U17" s="24"/>
      <c r="V17" s="24"/>
      <c r="W17" s="24">
        <v>8577635848</v>
      </c>
      <c r="X17" s="20">
        <v>5319330448</v>
      </c>
      <c r="Y17" s="24">
        <v>3258305400</v>
      </c>
      <c r="Z17" s="25">
        <v>61.254051273033447</v>
      </c>
      <c r="AA17" s="26">
        <v>6257834524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-826068</v>
      </c>
      <c r="D21" s="18"/>
      <c r="E21" s="19">
        <v>10011319</v>
      </c>
      <c r="F21" s="20">
        <v>-60464</v>
      </c>
      <c r="G21" s="20">
        <v>9225737</v>
      </c>
      <c r="H21" s="20">
        <v>-20600</v>
      </c>
      <c r="I21" s="20">
        <v>-9086285</v>
      </c>
      <c r="J21" s="20">
        <v>118852</v>
      </c>
      <c r="K21" s="20">
        <v>-20279</v>
      </c>
      <c r="L21" s="20">
        <v>-19625</v>
      </c>
      <c r="M21" s="20">
        <v>-20279</v>
      </c>
      <c r="N21" s="20">
        <v>-60183</v>
      </c>
      <c r="O21" s="20">
        <v>-20279</v>
      </c>
      <c r="P21" s="20">
        <v>-18971</v>
      </c>
      <c r="Q21" s="20">
        <v>-20279</v>
      </c>
      <c r="R21" s="20">
        <v>-59529</v>
      </c>
      <c r="S21" s="20"/>
      <c r="T21" s="20"/>
      <c r="U21" s="20"/>
      <c r="V21" s="20"/>
      <c r="W21" s="20">
        <v>-860</v>
      </c>
      <c r="X21" s="20">
        <v>-909</v>
      </c>
      <c r="Y21" s="20">
        <v>49</v>
      </c>
      <c r="Z21" s="21">
        <v>-5.3905390539053899</v>
      </c>
      <c r="AA21" s="22">
        <v>-60464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9529874336</v>
      </c>
      <c r="D25" s="29">
        <f t="shared" ref="D25:Y25" si="1">SUM(D15:D24)</f>
        <v>0</v>
      </c>
      <c r="E25" s="35">
        <f t="shared" si="1"/>
        <v>4038330950</v>
      </c>
      <c r="F25" s="36">
        <f t="shared" si="1"/>
        <v>6258191476</v>
      </c>
      <c r="G25" s="36">
        <f t="shared" si="1"/>
        <v>7449244521</v>
      </c>
      <c r="H25" s="36">
        <f t="shared" si="1"/>
        <v>75139592</v>
      </c>
      <c r="I25" s="36">
        <f t="shared" si="1"/>
        <v>-739125327</v>
      </c>
      <c r="J25" s="36">
        <f t="shared" si="1"/>
        <v>6785258786</v>
      </c>
      <c r="K25" s="36">
        <f t="shared" si="1"/>
        <v>-6234515</v>
      </c>
      <c r="L25" s="36">
        <f t="shared" si="1"/>
        <v>-254172632</v>
      </c>
      <c r="M25" s="36">
        <f t="shared" si="1"/>
        <v>529242671</v>
      </c>
      <c r="N25" s="36">
        <f t="shared" si="1"/>
        <v>268835524</v>
      </c>
      <c r="O25" s="36">
        <f t="shared" si="1"/>
        <v>1429770940</v>
      </c>
      <c r="P25" s="36">
        <f t="shared" si="1"/>
        <v>-50116969</v>
      </c>
      <c r="Q25" s="36">
        <f t="shared" si="1"/>
        <v>139358604</v>
      </c>
      <c r="R25" s="36">
        <f t="shared" si="1"/>
        <v>1519012575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8573106885</v>
      </c>
      <c r="X25" s="36">
        <f t="shared" si="1"/>
        <v>5319746955</v>
      </c>
      <c r="Y25" s="36">
        <f t="shared" si="1"/>
        <v>3253359930</v>
      </c>
      <c r="Z25" s="37">
        <f>+IF(X25&lt;&gt;0,+(Y25/X25)*100,0)</f>
        <v>61.156291032643672</v>
      </c>
      <c r="AA25" s="38">
        <f>SUM(AA15:AA24)</f>
        <v>6258191476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11680888997</v>
      </c>
      <c r="D26" s="29">
        <f>+D13+D25</f>
        <v>0</v>
      </c>
      <c r="E26" s="30">
        <f t="shared" si="2"/>
        <v>6137096502</v>
      </c>
      <c r="F26" s="31">
        <f t="shared" si="2"/>
        <v>8681566567</v>
      </c>
      <c r="G26" s="31">
        <f t="shared" si="2"/>
        <v>9382728355</v>
      </c>
      <c r="H26" s="31">
        <f t="shared" si="2"/>
        <v>-148122211</v>
      </c>
      <c r="I26" s="31">
        <f t="shared" si="2"/>
        <v>-554787818</v>
      </c>
      <c r="J26" s="31">
        <f t="shared" si="2"/>
        <v>8679818326</v>
      </c>
      <c r="K26" s="31">
        <f t="shared" si="2"/>
        <v>-14896875</v>
      </c>
      <c r="L26" s="31">
        <f t="shared" si="2"/>
        <v>-364149214</v>
      </c>
      <c r="M26" s="31">
        <f t="shared" si="2"/>
        <v>893326962</v>
      </c>
      <c r="N26" s="31">
        <f t="shared" si="2"/>
        <v>514280873</v>
      </c>
      <c r="O26" s="31">
        <f t="shared" si="2"/>
        <v>1703631390</v>
      </c>
      <c r="P26" s="31">
        <f t="shared" si="2"/>
        <v>43778091</v>
      </c>
      <c r="Q26" s="31">
        <f t="shared" si="2"/>
        <v>299939920</v>
      </c>
      <c r="R26" s="31">
        <f t="shared" si="2"/>
        <v>2047349401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11241448600</v>
      </c>
      <c r="X26" s="31">
        <f t="shared" si="2"/>
        <v>7334704493</v>
      </c>
      <c r="Y26" s="31">
        <f t="shared" si="2"/>
        <v>3906744107</v>
      </c>
      <c r="Z26" s="32">
        <f>+IF(X26&lt;&gt;0,+(Y26/X26)*100,0)</f>
        <v>53.263824203530859</v>
      </c>
      <c r="AA26" s="33">
        <f>+AA13+AA25</f>
        <v>8681566567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>
        <v>17011593</v>
      </c>
      <c r="G30" s="20"/>
      <c r="H30" s="20"/>
      <c r="I30" s="20">
        <v>15173041</v>
      </c>
      <c r="J30" s="20">
        <v>15173041</v>
      </c>
      <c r="K30" s="20"/>
      <c r="L30" s="20"/>
      <c r="M30" s="20">
        <v>-3854662</v>
      </c>
      <c r="N30" s="20">
        <v>-3854662</v>
      </c>
      <c r="O30" s="20"/>
      <c r="P30" s="20"/>
      <c r="Q30" s="20"/>
      <c r="R30" s="20"/>
      <c r="S30" s="20"/>
      <c r="T30" s="20"/>
      <c r="U30" s="20"/>
      <c r="V30" s="20"/>
      <c r="W30" s="20">
        <v>11318379</v>
      </c>
      <c r="X30" s="20">
        <v>17011593</v>
      </c>
      <c r="Y30" s="20">
        <v>-5693214</v>
      </c>
      <c r="Z30" s="21">
        <v>-33.46667181609623</v>
      </c>
      <c r="AA30" s="22">
        <v>17011593</v>
      </c>
    </row>
    <row r="31" spans="1:27" x14ac:dyDescent="0.25">
      <c r="A31" s="23" t="s">
        <v>58</v>
      </c>
      <c r="B31" s="39" t="s">
        <v>32</v>
      </c>
      <c r="C31" s="18">
        <v>-663193</v>
      </c>
      <c r="D31" s="18"/>
      <c r="E31" s="19">
        <v>-1050631</v>
      </c>
      <c r="F31" s="20">
        <v>-1147433</v>
      </c>
      <c r="G31" s="20">
        <v>-1103981</v>
      </c>
      <c r="H31" s="20">
        <v>183715</v>
      </c>
      <c r="I31" s="20">
        <v>-24787</v>
      </c>
      <c r="J31" s="20">
        <v>-945053</v>
      </c>
      <c r="K31" s="20">
        <v>-45044</v>
      </c>
      <c r="L31" s="20">
        <v>-171130</v>
      </c>
      <c r="M31" s="20">
        <v>-9631</v>
      </c>
      <c r="N31" s="20">
        <v>-225805</v>
      </c>
      <c r="O31" s="20">
        <v>-10413</v>
      </c>
      <c r="P31" s="20">
        <v>-11087</v>
      </c>
      <c r="Q31" s="20">
        <v>-10651</v>
      </c>
      <c r="R31" s="20">
        <v>-32151</v>
      </c>
      <c r="S31" s="20"/>
      <c r="T31" s="20"/>
      <c r="U31" s="20"/>
      <c r="V31" s="20"/>
      <c r="W31" s="20">
        <v>-1203009</v>
      </c>
      <c r="X31" s="20">
        <v>-1147433</v>
      </c>
      <c r="Y31" s="20">
        <v>-55576</v>
      </c>
      <c r="Z31" s="21">
        <v>4.8435072025991932</v>
      </c>
      <c r="AA31" s="22">
        <v>-1147433</v>
      </c>
    </row>
    <row r="32" spans="1:27" x14ac:dyDescent="0.25">
      <c r="A32" s="23" t="s">
        <v>59</v>
      </c>
      <c r="B32" s="17" t="s">
        <v>32</v>
      </c>
      <c r="C32" s="18">
        <v>28244324</v>
      </c>
      <c r="D32" s="18"/>
      <c r="E32" s="19">
        <v>653016050</v>
      </c>
      <c r="F32" s="20">
        <v>561824315</v>
      </c>
      <c r="G32" s="20">
        <v>-116477757</v>
      </c>
      <c r="H32" s="20">
        <v>2634538</v>
      </c>
      <c r="I32" s="20">
        <v>167345586</v>
      </c>
      <c r="J32" s="20">
        <v>53502367</v>
      </c>
      <c r="K32" s="20">
        <v>25616026</v>
      </c>
      <c r="L32" s="20">
        <v>33613467</v>
      </c>
      <c r="M32" s="20">
        <v>94887496</v>
      </c>
      <c r="N32" s="20">
        <v>154116989</v>
      </c>
      <c r="O32" s="20">
        <v>24648860</v>
      </c>
      <c r="P32" s="20">
        <v>48577078</v>
      </c>
      <c r="Q32" s="20">
        <v>2188171</v>
      </c>
      <c r="R32" s="20">
        <v>75414109</v>
      </c>
      <c r="S32" s="20"/>
      <c r="T32" s="20"/>
      <c r="U32" s="20"/>
      <c r="V32" s="20"/>
      <c r="W32" s="20">
        <v>283033465</v>
      </c>
      <c r="X32" s="20">
        <v>504303209</v>
      </c>
      <c r="Y32" s="20">
        <v>-221269744</v>
      </c>
      <c r="Z32" s="21">
        <v>-43.876330757197302</v>
      </c>
      <c r="AA32" s="22">
        <v>561824315</v>
      </c>
    </row>
    <row r="33" spans="1:27" x14ac:dyDescent="0.25">
      <c r="A33" s="23" t="s">
        <v>60</v>
      </c>
      <c r="B33" s="17" t="s">
        <v>32</v>
      </c>
      <c r="C33" s="18">
        <v>5442868</v>
      </c>
      <c r="D33" s="18"/>
      <c r="E33" s="19">
        <v>-31440493</v>
      </c>
      <c r="F33" s="20">
        <v>-260578513</v>
      </c>
      <c r="G33" s="20">
        <v>-7121924</v>
      </c>
      <c r="H33" s="20">
        <v>75017461</v>
      </c>
      <c r="I33" s="20">
        <v>6103933</v>
      </c>
      <c r="J33" s="20">
        <v>73999470</v>
      </c>
      <c r="K33" s="20">
        <v>-689026</v>
      </c>
      <c r="L33" s="20">
        <v>-38294092</v>
      </c>
      <c r="M33" s="20">
        <v>-32742487</v>
      </c>
      <c r="N33" s="20">
        <v>-71725605</v>
      </c>
      <c r="O33" s="20">
        <v>-26202678</v>
      </c>
      <c r="P33" s="20">
        <v>-5061603</v>
      </c>
      <c r="Q33" s="20">
        <v>33593602</v>
      </c>
      <c r="R33" s="20">
        <v>2329321</v>
      </c>
      <c r="S33" s="20"/>
      <c r="T33" s="20"/>
      <c r="U33" s="20"/>
      <c r="V33" s="20"/>
      <c r="W33" s="20">
        <v>4603186</v>
      </c>
      <c r="X33" s="20">
        <v>-191888629</v>
      </c>
      <c r="Y33" s="20">
        <v>196491815</v>
      </c>
      <c r="Z33" s="21">
        <v>-102.39888419860459</v>
      </c>
      <c r="AA33" s="22">
        <v>-260578513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339017865</v>
      </c>
      <c r="D35" s="18"/>
      <c r="E35" s="19">
        <v>96678059</v>
      </c>
      <c r="F35" s="20">
        <v>138449139</v>
      </c>
      <c r="G35" s="20">
        <v>377491073</v>
      </c>
      <c r="H35" s="20">
        <v>9105726</v>
      </c>
      <c r="I35" s="20">
        <v>-73487334</v>
      </c>
      <c r="J35" s="20">
        <v>313109465</v>
      </c>
      <c r="K35" s="20">
        <v>-162007905</v>
      </c>
      <c r="L35" s="20">
        <v>180549249</v>
      </c>
      <c r="M35" s="20">
        <v>6931242</v>
      </c>
      <c r="N35" s="20">
        <v>25472586</v>
      </c>
      <c r="O35" s="20">
        <v>90332516</v>
      </c>
      <c r="P35" s="20">
        <v>4780655</v>
      </c>
      <c r="Q35" s="20">
        <v>15889022</v>
      </c>
      <c r="R35" s="20">
        <v>111002193</v>
      </c>
      <c r="S35" s="20"/>
      <c r="T35" s="20"/>
      <c r="U35" s="20"/>
      <c r="V35" s="20"/>
      <c r="W35" s="20">
        <v>449584244</v>
      </c>
      <c r="X35" s="20">
        <v>114476420</v>
      </c>
      <c r="Y35" s="20">
        <v>335107824</v>
      </c>
      <c r="Z35" s="21">
        <v>292.73087330997947</v>
      </c>
      <c r="AA35" s="22">
        <v>138449139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389053458</v>
      </c>
      <c r="D37" s="29">
        <f t="shared" ref="D37:Y37" si="3">SUM(D29:D36)</f>
        <v>0</v>
      </c>
      <c r="E37" s="30">
        <f t="shared" si="3"/>
        <v>717202985</v>
      </c>
      <c r="F37" s="31">
        <f t="shared" si="3"/>
        <v>455559101</v>
      </c>
      <c r="G37" s="31">
        <f t="shared" si="3"/>
        <v>252787411</v>
      </c>
      <c r="H37" s="31">
        <f t="shared" si="3"/>
        <v>86941440</v>
      </c>
      <c r="I37" s="31">
        <f t="shared" si="3"/>
        <v>115110439</v>
      </c>
      <c r="J37" s="31">
        <f t="shared" si="3"/>
        <v>454839290</v>
      </c>
      <c r="K37" s="31">
        <f t="shared" si="3"/>
        <v>-137125949</v>
      </c>
      <c r="L37" s="31">
        <f t="shared" si="3"/>
        <v>175697494</v>
      </c>
      <c r="M37" s="31">
        <f t="shared" si="3"/>
        <v>65211958</v>
      </c>
      <c r="N37" s="31">
        <f t="shared" si="3"/>
        <v>103783503</v>
      </c>
      <c r="O37" s="31">
        <f t="shared" si="3"/>
        <v>88768285</v>
      </c>
      <c r="P37" s="31">
        <f t="shared" si="3"/>
        <v>48285043</v>
      </c>
      <c r="Q37" s="31">
        <f t="shared" si="3"/>
        <v>51660144</v>
      </c>
      <c r="R37" s="31">
        <f t="shared" si="3"/>
        <v>188713472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747336265</v>
      </c>
      <c r="X37" s="31">
        <f t="shared" si="3"/>
        <v>442755160</v>
      </c>
      <c r="Y37" s="31">
        <f t="shared" si="3"/>
        <v>304581105</v>
      </c>
      <c r="Z37" s="32">
        <f>+IF(X37&lt;&gt;0,+(Y37/X37)*100,0)</f>
        <v>68.792220287167297</v>
      </c>
      <c r="AA37" s="33">
        <f>SUM(AA29:AA36)</f>
        <v>455559101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149140221</v>
      </c>
      <c r="D39" s="18"/>
      <c r="E39" s="19">
        <v>23149120</v>
      </c>
      <c r="F39" s="20">
        <v>172289342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166502068</v>
      </c>
      <c r="Y39" s="20">
        <v>-17361847</v>
      </c>
      <c r="Z39" s="21">
        <v>-10.427406222966553</v>
      </c>
      <c r="AA39" s="22">
        <v>172289342</v>
      </c>
    </row>
    <row r="40" spans="1:27" x14ac:dyDescent="0.25">
      <c r="A40" s="23" t="s">
        <v>61</v>
      </c>
      <c r="B40" s="17" t="s">
        <v>32</v>
      </c>
      <c r="C40" s="18"/>
      <c r="D40" s="18"/>
      <c r="E40" s="19">
        <v>240139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22637359</v>
      </c>
      <c r="F43" s="36">
        <f t="shared" si="4"/>
        <v>172289342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166502068</v>
      </c>
      <c r="Y43" s="36">
        <f t="shared" si="4"/>
        <v>-17361847</v>
      </c>
      <c r="Z43" s="37">
        <f>+IF(X43&lt;&gt;0,+(Y43/X43)*100,0)</f>
        <v>-10.427406222966553</v>
      </c>
      <c r="AA43" s="38">
        <f>SUM(AA39:AA42)</f>
        <v>172289342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538193679</v>
      </c>
      <c r="D44" s="29">
        <f>+D37+D43</f>
        <v>0</v>
      </c>
      <c r="E44" s="30">
        <f t="shared" si="5"/>
        <v>739840344</v>
      </c>
      <c r="F44" s="31">
        <f t="shared" si="5"/>
        <v>627848443</v>
      </c>
      <c r="G44" s="31">
        <f t="shared" si="5"/>
        <v>252787411</v>
      </c>
      <c r="H44" s="31">
        <f t="shared" si="5"/>
        <v>86941440</v>
      </c>
      <c r="I44" s="31">
        <f t="shared" si="5"/>
        <v>264250660</v>
      </c>
      <c r="J44" s="31">
        <f t="shared" si="5"/>
        <v>603979511</v>
      </c>
      <c r="K44" s="31">
        <f t="shared" si="5"/>
        <v>-137125949</v>
      </c>
      <c r="L44" s="31">
        <f t="shared" si="5"/>
        <v>175697494</v>
      </c>
      <c r="M44" s="31">
        <f t="shared" si="5"/>
        <v>65211958</v>
      </c>
      <c r="N44" s="31">
        <f t="shared" si="5"/>
        <v>103783503</v>
      </c>
      <c r="O44" s="31">
        <f t="shared" si="5"/>
        <v>88768285</v>
      </c>
      <c r="P44" s="31">
        <f t="shared" si="5"/>
        <v>48285043</v>
      </c>
      <c r="Q44" s="31">
        <f t="shared" si="5"/>
        <v>51660144</v>
      </c>
      <c r="R44" s="31">
        <f t="shared" si="5"/>
        <v>188713472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896476486</v>
      </c>
      <c r="X44" s="31">
        <f t="shared" si="5"/>
        <v>609257228</v>
      </c>
      <c r="Y44" s="31">
        <f t="shared" si="5"/>
        <v>287219258</v>
      </c>
      <c r="Z44" s="32">
        <f>+IF(X44&lt;&gt;0,+(Y44/X44)*100,0)</f>
        <v>47.142527786309664</v>
      </c>
      <c r="AA44" s="33">
        <f>+AA37+AA43</f>
        <v>627848443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11142695318</v>
      </c>
      <c r="D45" s="42">
        <f t="shared" si="6"/>
        <v>0</v>
      </c>
      <c r="E45" s="43">
        <f t="shared" si="6"/>
        <v>5397256158</v>
      </c>
      <c r="F45" s="44">
        <f t="shared" si="6"/>
        <v>8053718124</v>
      </c>
      <c r="G45" s="44">
        <f t="shared" si="6"/>
        <v>9129940944</v>
      </c>
      <c r="H45" s="44">
        <f t="shared" si="6"/>
        <v>-235063651</v>
      </c>
      <c r="I45" s="44">
        <f t="shared" si="6"/>
        <v>-819038478</v>
      </c>
      <c r="J45" s="44">
        <f t="shared" si="6"/>
        <v>8075838815</v>
      </c>
      <c r="K45" s="44">
        <f t="shared" si="6"/>
        <v>122229074</v>
      </c>
      <c r="L45" s="44">
        <f t="shared" si="6"/>
        <v>-539846708</v>
      </c>
      <c r="M45" s="44">
        <f t="shared" si="6"/>
        <v>828115004</v>
      </c>
      <c r="N45" s="44">
        <f t="shared" si="6"/>
        <v>410497370</v>
      </c>
      <c r="O45" s="44">
        <f t="shared" si="6"/>
        <v>1614863105</v>
      </c>
      <c r="P45" s="44">
        <f t="shared" si="6"/>
        <v>-4506952</v>
      </c>
      <c r="Q45" s="44">
        <f t="shared" si="6"/>
        <v>248279776</v>
      </c>
      <c r="R45" s="44">
        <f t="shared" si="6"/>
        <v>1858635929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10344972114</v>
      </c>
      <c r="X45" s="44">
        <f t="shared" si="6"/>
        <v>6725447265</v>
      </c>
      <c r="Y45" s="44">
        <f t="shared" si="6"/>
        <v>3619524849</v>
      </c>
      <c r="Z45" s="45">
        <f>+IF(X45&lt;&gt;0,+(Y45/X45)*100,0)</f>
        <v>53.818351499630715</v>
      </c>
      <c r="AA45" s="46">
        <f>+AA26-AA44</f>
        <v>8053718124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223516937</v>
      </c>
      <c r="D47" s="18"/>
      <c r="E47" s="19">
        <v>1930056350</v>
      </c>
      <c r="F47" s="20">
        <v>2023097788</v>
      </c>
      <c r="G47" s="20">
        <v>365801293</v>
      </c>
      <c r="H47" s="20">
        <v>-263451384</v>
      </c>
      <c r="I47" s="20">
        <v>530907578</v>
      </c>
      <c r="J47" s="20">
        <v>633257487</v>
      </c>
      <c r="K47" s="20">
        <v>304245960</v>
      </c>
      <c r="L47" s="20">
        <v>-180704448</v>
      </c>
      <c r="M47" s="20">
        <v>202725446</v>
      </c>
      <c r="N47" s="20">
        <v>326266958</v>
      </c>
      <c r="O47" s="20">
        <v>-520857764</v>
      </c>
      <c r="P47" s="20">
        <v>84212426</v>
      </c>
      <c r="Q47" s="20">
        <v>22666604</v>
      </c>
      <c r="R47" s="20">
        <v>-413978734</v>
      </c>
      <c r="S47" s="20"/>
      <c r="T47" s="20"/>
      <c r="U47" s="20"/>
      <c r="V47" s="20"/>
      <c r="W47" s="20">
        <v>545545711</v>
      </c>
      <c r="X47" s="20">
        <v>1534402664</v>
      </c>
      <c r="Y47" s="20">
        <v>-988856953</v>
      </c>
      <c r="Z47" s="47">
        <v>-64.445727070244459</v>
      </c>
      <c r="AA47" s="22">
        <v>2023097788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240781504</v>
      </c>
      <c r="D50" s="50">
        <f t="shared" ref="D50:Y50" si="7">SUM(D47:D49)</f>
        <v>0</v>
      </c>
      <c r="E50" s="51">
        <f t="shared" si="7"/>
        <v>1930056350</v>
      </c>
      <c r="F50" s="52">
        <f t="shared" si="7"/>
        <v>2023097788</v>
      </c>
      <c r="G50" s="52">
        <f t="shared" si="7"/>
        <v>383065860</v>
      </c>
      <c r="H50" s="52">
        <f t="shared" si="7"/>
        <v>-263451384</v>
      </c>
      <c r="I50" s="52">
        <f t="shared" si="7"/>
        <v>530907578</v>
      </c>
      <c r="J50" s="52">
        <f t="shared" si="7"/>
        <v>650522054</v>
      </c>
      <c r="K50" s="52">
        <f t="shared" si="7"/>
        <v>304245960</v>
      </c>
      <c r="L50" s="52">
        <f t="shared" si="7"/>
        <v>-180704448</v>
      </c>
      <c r="M50" s="52">
        <f t="shared" si="7"/>
        <v>202725446</v>
      </c>
      <c r="N50" s="52">
        <f t="shared" si="7"/>
        <v>326266958</v>
      </c>
      <c r="O50" s="52">
        <f t="shared" si="7"/>
        <v>-520857764</v>
      </c>
      <c r="P50" s="52">
        <f t="shared" si="7"/>
        <v>84212426</v>
      </c>
      <c r="Q50" s="52">
        <f t="shared" si="7"/>
        <v>22666604</v>
      </c>
      <c r="R50" s="52">
        <f t="shared" si="7"/>
        <v>-413978734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562810278</v>
      </c>
      <c r="X50" s="52">
        <f t="shared" si="7"/>
        <v>1534402664</v>
      </c>
      <c r="Y50" s="52">
        <f t="shared" si="7"/>
        <v>-971592386</v>
      </c>
      <c r="Z50" s="53">
        <f>+IF(X50&lt;&gt;0,+(Y50/X50)*100,0)</f>
        <v>-63.320561727074789</v>
      </c>
      <c r="AA50" s="54">
        <f>SUM(AA47:AA49)</f>
        <v>2023097788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182623169</v>
      </c>
      <c r="D7" s="18"/>
      <c r="E7" s="19">
        <v>453075491</v>
      </c>
      <c r="F7" s="20">
        <v>453075491</v>
      </c>
      <c r="G7" s="20">
        <v>395163269</v>
      </c>
      <c r="H7" s="20">
        <v>-149356200</v>
      </c>
      <c r="I7" s="20">
        <v>-130708697</v>
      </c>
      <c r="J7" s="20">
        <v>115098372</v>
      </c>
      <c r="K7" s="20">
        <v>21966429</v>
      </c>
      <c r="L7" s="20">
        <v>21819265</v>
      </c>
      <c r="M7" s="20">
        <v>22706522</v>
      </c>
      <c r="N7" s="20">
        <v>66492216</v>
      </c>
      <c r="O7" s="20">
        <v>158184282</v>
      </c>
      <c r="P7" s="20">
        <v>23974630</v>
      </c>
      <c r="Q7" s="20">
        <v>24372543</v>
      </c>
      <c r="R7" s="20">
        <v>206531455</v>
      </c>
      <c r="S7" s="20"/>
      <c r="T7" s="20"/>
      <c r="U7" s="20"/>
      <c r="V7" s="20"/>
      <c r="W7" s="20">
        <v>388122043</v>
      </c>
      <c r="X7" s="20">
        <v>339806637</v>
      </c>
      <c r="Y7" s="20">
        <v>48315406</v>
      </c>
      <c r="Z7" s="21">
        <v>14.218499799343236</v>
      </c>
      <c r="AA7" s="22">
        <v>453075491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182623169</v>
      </c>
      <c r="D13" s="29">
        <f>SUM(D6:D12)</f>
        <v>0</v>
      </c>
      <c r="E13" s="30">
        <f t="shared" si="0"/>
        <v>453075491</v>
      </c>
      <c r="F13" s="31">
        <f t="shared" si="0"/>
        <v>453075491</v>
      </c>
      <c r="G13" s="31">
        <f t="shared" si="0"/>
        <v>395163269</v>
      </c>
      <c r="H13" s="31">
        <f t="shared" si="0"/>
        <v>-149356200</v>
      </c>
      <c r="I13" s="31">
        <f t="shared" si="0"/>
        <v>-130708697</v>
      </c>
      <c r="J13" s="31">
        <f t="shared" si="0"/>
        <v>115098372</v>
      </c>
      <c r="K13" s="31">
        <f t="shared" si="0"/>
        <v>21966429</v>
      </c>
      <c r="L13" s="31">
        <f t="shared" si="0"/>
        <v>21819265</v>
      </c>
      <c r="M13" s="31">
        <f t="shared" si="0"/>
        <v>22706522</v>
      </c>
      <c r="N13" s="31">
        <f t="shared" si="0"/>
        <v>66492216</v>
      </c>
      <c r="O13" s="31">
        <f t="shared" si="0"/>
        <v>158184282</v>
      </c>
      <c r="P13" s="31">
        <f t="shared" si="0"/>
        <v>23974630</v>
      </c>
      <c r="Q13" s="31">
        <f t="shared" si="0"/>
        <v>24372543</v>
      </c>
      <c r="R13" s="31">
        <f t="shared" si="0"/>
        <v>206531455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388122043</v>
      </c>
      <c r="X13" s="31">
        <f t="shared" si="0"/>
        <v>339806637</v>
      </c>
      <c r="Y13" s="31">
        <f t="shared" si="0"/>
        <v>48315406</v>
      </c>
      <c r="Z13" s="32">
        <f>+IF(X13&lt;&gt;0,+(Y13/X13)*100,0)</f>
        <v>14.218499799343236</v>
      </c>
      <c r="AA13" s="33">
        <f>SUM(AA6:AA12)</f>
        <v>453075491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1523055204</v>
      </c>
      <c r="D17" s="18"/>
      <c r="E17" s="19">
        <v>52513120</v>
      </c>
      <c r="F17" s="20">
        <v>67850677</v>
      </c>
      <c r="G17" s="24">
        <v>1528597109</v>
      </c>
      <c r="H17" s="24">
        <v>-21234328</v>
      </c>
      <c r="I17" s="24">
        <v>-1380567471</v>
      </c>
      <c r="J17" s="20">
        <v>126795310</v>
      </c>
      <c r="K17" s="24">
        <v>1292336</v>
      </c>
      <c r="L17" s="24">
        <v>1964921</v>
      </c>
      <c r="M17" s="20">
        <v>3500576</v>
      </c>
      <c r="N17" s="24">
        <v>6757833</v>
      </c>
      <c r="O17" s="24">
        <v>1401578578</v>
      </c>
      <c r="P17" s="24">
        <v>571020</v>
      </c>
      <c r="Q17" s="20">
        <v>4223879</v>
      </c>
      <c r="R17" s="24">
        <v>1406373477</v>
      </c>
      <c r="S17" s="24"/>
      <c r="T17" s="20"/>
      <c r="U17" s="24"/>
      <c r="V17" s="24"/>
      <c r="W17" s="24">
        <v>1539926620</v>
      </c>
      <c r="X17" s="20">
        <v>50887998</v>
      </c>
      <c r="Y17" s="24">
        <v>1489038622</v>
      </c>
      <c r="Z17" s="25">
        <v>2926.1096535965121</v>
      </c>
      <c r="AA17" s="26">
        <v>67850677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1523055204</v>
      </c>
      <c r="D25" s="29">
        <f t="shared" ref="D25:Y25" si="1">SUM(D15:D24)</f>
        <v>0</v>
      </c>
      <c r="E25" s="35">
        <f t="shared" si="1"/>
        <v>52513120</v>
      </c>
      <c r="F25" s="36">
        <f t="shared" si="1"/>
        <v>67850677</v>
      </c>
      <c r="G25" s="36">
        <f t="shared" si="1"/>
        <v>1528597109</v>
      </c>
      <c r="H25" s="36">
        <f t="shared" si="1"/>
        <v>-21234328</v>
      </c>
      <c r="I25" s="36">
        <f t="shared" si="1"/>
        <v>-1380567471</v>
      </c>
      <c r="J25" s="36">
        <f t="shared" si="1"/>
        <v>126795310</v>
      </c>
      <c r="K25" s="36">
        <f t="shared" si="1"/>
        <v>1292336</v>
      </c>
      <c r="L25" s="36">
        <f t="shared" si="1"/>
        <v>1964921</v>
      </c>
      <c r="M25" s="36">
        <f t="shared" si="1"/>
        <v>3500576</v>
      </c>
      <c r="N25" s="36">
        <f t="shared" si="1"/>
        <v>6757833</v>
      </c>
      <c r="O25" s="36">
        <f t="shared" si="1"/>
        <v>1401578578</v>
      </c>
      <c r="P25" s="36">
        <f t="shared" si="1"/>
        <v>571020</v>
      </c>
      <c r="Q25" s="36">
        <f t="shared" si="1"/>
        <v>4223879</v>
      </c>
      <c r="R25" s="36">
        <f t="shared" si="1"/>
        <v>1406373477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1539926620</v>
      </c>
      <c r="X25" s="36">
        <f t="shared" si="1"/>
        <v>50887998</v>
      </c>
      <c r="Y25" s="36">
        <f t="shared" si="1"/>
        <v>1489038622</v>
      </c>
      <c r="Z25" s="37">
        <f>+IF(X25&lt;&gt;0,+(Y25/X25)*100,0)</f>
        <v>2926.1096535965121</v>
      </c>
      <c r="AA25" s="38">
        <f>SUM(AA15:AA24)</f>
        <v>67850677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1705678373</v>
      </c>
      <c r="D26" s="29">
        <f>+D13+D25</f>
        <v>0</v>
      </c>
      <c r="E26" s="30">
        <f t="shared" si="2"/>
        <v>505588611</v>
      </c>
      <c r="F26" s="31">
        <f t="shared" si="2"/>
        <v>520926168</v>
      </c>
      <c r="G26" s="31">
        <f t="shared" si="2"/>
        <v>1923760378</v>
      </c>
      <c r="H26" s="31">
        <f t="shared" si="2"/>
        <v>-170590528</v>
      </c>
      <c r="I26" s="31">
        <f t="shared" si="2"/>
        <v>-1511276168</v>
      </c>
      <c r="J26" s="31">
        <f t="shared" si="2"/>
        <v>241893682</v>
      </c>
      <c r="K26" s="31">
        <f t="shared" si="2"/>
        <v>23258765</v>
      </c>
      <c r="L26" s="31">
        <f t="shared" si="2"/>
        <v>23784186</v>
      </c>
      <c r="M26" s="31">
        <f t="shared" si="2"/>
        <v>26207098</v>
      </c>
      <c r="N26" s="31">
        <f t="shared" si="2"/>
        <v>73250049</v>
      </c>
      <c r="O26" s="31">
        <f t="shared" si="2"/>
        <v>1559762860</v>
      </c>
      <c r="P26" s="31">
        <f t="shared" si="2"/>
        <v>24545650</v>
      </c>
      <c r="Q26" s="31">
        <f t="shared" si="2"/>
        <v>28596422</v>
      </c>
      <c r="R26" s="31">
        <f t="shared" si="2"/>
        <v>1612904932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1928048663</v>
      </c>
      <c r="X26" s="31">
        <f t="shared" si="2"/>
        <v>390694635</v>
      </c>
      <c r="Y26" s="31">
        <f t="shared" si="2"/>
        <v>1537354028</v>
      </c>
      <c r="Z26" s="32">
        <f>+IF(X26&lt;&gt;0,+(Y26/X26)*100,0)</f>
        <v>393.49248499406701</v>
      </c>
      <c r="AA26" s="33">
        <f>+AA13+AA25</f>
        <v>520926168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115269022</v>
      </c>
      <c r="D35" s="18"/>
      <c r="E35" s="19"/>
      <c r="F35" s="20"/>
      <c r="G35" s="20">
        <v>118958006</v>
      </c>
      <c r="H35" s="20">
        <v>2165918</v>
      </c>
      <c r="I35" s="20">
        <v>-84614606</v>
      </c>
      <c r="J35" s="20">
        <v>36509318</v>
      </c>
      <c r="K35" s="20">
        <v>2112602</v>
      </c>
      <c r="L35" s="20">
        <v>2057513</v>
      </c>
      <c r="M35" s="20">
        <v>2155086</v>
      </c>
      <c r="N35" s="20">
        <v>6325201</v>
      </c>
      <c r="O35" s="20">
        <v>87608687</v>
      </c>
      <c r="P35" s="20">
        <v>2297927</v>
      </c>
      <c r="Q35" s="20">
        <v>2310525</v>
      </c>
      <c r="R35" s="20">
        <v>92217139</v>
      </c>
      <c r="S35" s="20"/>
      <c r="T35" s="20"/>
      <c r="U35" s="20"/>
      <c r="V35" s="20"/>
      <c r="W35" s="20">
        <v>135051658</v>
      </c>
      <c r="X35" s="20"/>
      <c r="Y35" s="20">
        <v>135051658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115269022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118958006</v>
      </c>
      <c r="H37" s="31">
        <f t="shared" si="3"/>
        <v>2165918</v>
      </c>
      <c r="I37" s="31">
        <f t="shared" si="3"/>
        <v>-84614606</v>
      </c>
      <c r="J37" s="31">
        <f t="shared" si="3"/>
        <v>36509318</v>
      </c>
      <c r="K37" s="31">
        <f t="shared" si="3"/>
        <v>2112602</v>
      </c>
      <c r="L37" s="31">
        <f t="shared" si="3"/>
        <v>2057513</v>
      </c>
      <c r="M37" s="31">
        <f t="shared" si="3"/>
        <v>2155086</v>
      </c>
      <c r="N37" s="31">
        <f t="shared" si="3"/>
        <v>6325201</v>
      </c>
      <c r="O37" s="31">
        <f t="shared" si="3"/>
        <v>87608687</v>
      </c>
      <c r="P37" s="31">
        <f t="shared" si="3"/>
        <v>2297927</v>
      </c>
      <c r="Q37" s="31">
        <f t="shared" si="3"/>
        <v>2310525</v>
      </c>
      <c r="R37" s="31">
        <f t="shared" si="3"/>
        <v>92217139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135051658</v>
      </c>
      <c r="X37" s="31">
        <f t="shared" si="3"/>
        <v>0</v>
      </c>
      <c r="Y37" s="31">
        <f t="shared" si="3"/>
        <v>135051658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115269022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118958006</v>
      </c>
      <c r="H44" s="31">
        <f t="shared" si="5"/>
        <v>2165918</v>
      </c>
      <c r="I44" s="31">
        <f t="shared" si="5"/>
        <v>-84614606</v>
      </c>
      <c r="J44" s="31">
        <f t="shared" si="5"/>
        <v>36509318</v>
      </c>
      <c r="K44" s="31">
        <f t="shared" si="5"/>
        <v>2112602</v>
      </c>
      <c r="L44" s="31">
        <f t="shared" si="5"/>
        <v>2057513</v>
      </c>
      <c r="M44" s="31">
        <f t="shared" si="5"/>
        <v>2155086</v>
      </c>
      <c r="N44" s="31">
        <f t="shared" si="5"/>
        <v>6325201</v>
      </c>
      <c r="O44" s="31">
        <f t="shared" si="5"/>
        <v>87608687</v>
      </c>
      <c r="P44" s="31">
        <f t="shared" si="5"/>
        <v>2297927</v>
      </c>
      <c r="Q44" s="31">
        <f t="shared" si="5"/>
        <v>2310525</v>
      </c>
      <c r="R44" s="31">
        <f t="shared" si="5"/>
        <v>92217139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135051658</v>
      </c>
      <c r="X44" s="31">
        <f t="shared" si="5"/>
        <v>0</v>
      </c>
      <c r="Y44" s="31">
        <f t="shared" si="5"/>
        <v>135051658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1590409351</v>
      </c>
      <c r="D45" s="42">
        <f t="shared" si="6"/>
        <v>0</v>
      </c>
      <c r="E45" s="43">
        <f t="shared" si="6"/>
        <v>505588611</v>
      </c>
      <c r="F45" s="44">
        <f t="shared" si="6"/>
        <v>520926168</v>
      </c>
      <c r="G45" s="44">
        <f t="shared" si="6"/>
        <v>1804802372</v>
      </c>
      <c r="H45" s="44">
        <f t="shared" si="6"/>
        <v>-172756446</v>
      </c>
      <c r="I45" s="44">
        <f t="shared" si="6"/>
        <v>-1426661562</v>
      </c>
      <c r="J45" s="44">
        <f t="shared" si="6"/>
        <v>205384364</v>
      </c>
      <c r="K45" s="44">
        <f t="shared" si="6"/>
        <v>21146163</v>
      </c>
      <c r="L45" s="44">
        <f t="shared" si="6"/>
        <v>21726673</v>
      </c>
      <c r="M45" s="44">
        <f t="shared" si="6"/>
        <v>24052012</v>
      </c>
      <c r="N45" s="44">
        <f t="shared" si="6"/>
        <v>66924848</v>
      </c>
      <c r="O45" s="44">
        <f t="shared" si="6"/>
        <v>1472154173</v>
      </c>
      <c r="P45" s="44">
        <f t="shared" si="6"/>
        <v>22247723</v>
      </c>
      <c r="Q45" s="44">
        <f t="shared" si="6"/>
        <v>26285897</v>
      </c>
      <c r="R45" s="44">
        <f t="shared" si="6"/>
        <v>1520687793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1792997005</v>
      </c>
      <c r="X45" s="44">
        <f t="shared" si="6"/>
        <v>390694635</v>
      </c>
      <c r="Y45" s="44">
        <f t="shared" si="6"/>
        <v>1402302370</v>
      </c>
      <c r="Z45" s="45">
        <f>+IF(X45&lt;&gt;0,+(Y45/X45)*100,0)</f>
        <v>358.92542266417354</v>
      </c>
      <c r="AA45" s="46">
        <f>+AA26-AA44</f>
        <v>520926168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-548690617</v>
      </c>
      <c r="D47" s="18"/>
      <c r="E47" s="19"/>
      <c r="F47" s="20"/>
      <c r="G47" s="20">
        <v>-528898164</v>
      </c>
      <c r="H47" s="20">
        <v>-139515080</v>
      </c>
      <c r="I47" s="20">
        <v>575314277</v>
      </c>
      <c r="J47" s="20">
        <v>-93098967</v>
      </c>
      <c r="K47" s="20">
        <v>21341019</v>
      </c>
      <c r="L47" s="20">
        <v>21354366</v>
      </c>
      <c r="M47" s="20">
        <v>20194726</v>
      </c>
      <c r="N47" s="20">
        <v>62890111</v>
      </c>
      <c r="O47" s="20">
        <v>-560822297</v>
      </c>
      <c r="P47" s="20">
        <v>21766244</v>
      </c>
      <c r="Q47" s="20">
        <v>21793854</v>
      </c>
      <c r="R47" s="20">
        <v>-517262199</v>
      </c>
      <c r="S47" s="20"/>
      <c r="T47" s="20"/>
      <c r="U47" s="20"/>
      <c r="V47" s="20"/>
      <c r="W47" s="20">
        <v>-547471055</v>
      </c>
      <c r="X47" s="20"/>
      <c r="Y47" s="20">
        <v>-547471055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-548690617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-528898164</v>
      </c>
      <c r="H50" s="52">
        <f t="shared" si="7"/>
        <v>-139515080</v>
      </c>
      <c r="I50" s="52">
        <f t="shared" si="7"/>
        <v>575314277</v>
      </c>
      <c r="J50" s="52">
        <f t="shared" si="7"/>
        <v>-93098967</v>
      </c>
      <c r="K50" s="52">
        <f t="shared" si="7"/>
        <v>21341019</v>
      </c>
      <c r="L50" s="52">
        <f t="shared" si="7"/>
        <v>21354366</v>
      </c>
      <c r="M50" s="52">
        <f t="shared" si="7"/>
        <v>20194726</v>
      </c>
      <c r="N50" s="52">
        <f t="shared" si="7"/>
        <v>62890111</v>
      </c>
      <c r="O50" s="52">
        <f t="shared" si="7"/>
        <v>-560822297</v>
      </c>
      <c r="P50" s="52">
        <f t="shared" si="7"/>
        <v>21766244</v>
      </c>
      <c r="Q50" s="52">
        <f t="shared" si="7"/>
        <v>21793854</v>
      </c>
      <c r="R50" s="52">
        <f t="shared" si="7"/>
        <v>-517262199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-547471055</v>
      </c>
      <c r="X50" s="52">
        <f t="shared" si="7"/>
        <v>0</v>
      </c>
      <c r="Y50" s="52">
        <f t="shared" si="7"/>
        <v>-547471055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77822241</v>
      </c>
      <c r="D7" s="18"/>
      <c r="E7" s="19">
        <v>436967292</v>
      </c>
      <c r="F7" s="20">
        <v>500809334</v>
      </c>
      <c r="G7" s="20">
        <v>250417359</v>
      </c>
      <c r="H7" s="20">
        <v>-142736072</v>
      </c>
      <c r="I7" s="20">
        <v>-24207395</v>
      </c>
      <c r="J7" s="20">
        <v>83473892</v>
      </c>
      <c r="K7" s="20">
        <v>17992417</v>
      </c>
      <c r="L7" s="20">
        <v>15177347</v>
      </c>
      <c r="M7" s="20">
        <v>-23381972</v>
      </c>
      <c r="N7" s="20">
        <v>9787792</v>
      </c>
      <c r="O7" s="20">
        <v>14625720</v>
      </c>
      <c r="P7" s="20">
        <v>14555258</v>
      </c>
      <c r="Q7" s="20">
        <v>-26968168</v>
      </c>
      <c r="R7" s="20">
        <v>2212810</v>
      </c>
      <c r="S7" s="20"/>
      <c r="T7" s="20"/>
      <c r="U7" s="20"/>
      <c r="V7" s="20"/>
      <c r="W7" s="20">
        <v>95474494</v>
      </c>
      <c r="X7" s="20">
        <v>375607017</v>
      </c>
      <c r="Y7" s="20">
        <v>-280132523</v>
      </c>
      <c r="Z7" s="21">
        <v>-74.581280519580915</v>
      </c>
      <c r="AA7" s="22">
        <v>500809334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77822241</v>
      </c>
      <c r="D13" s="29">
        <f>SUM(D6:D12)</f>
        <v>0</v>
      </c>
      <c r="E13" s="30">
        <f t="shared" si="0"/>
        <v>436967292</v>
      </c>
      <c r="F13" s="31">
        <f t="shared" si="0"/>
        <v>500809334</v>
      </c>
      <c r="G13" s="31">
        <f t="shared" si="0"/>
        <v>250417359</v>
      </c>
      <c r="H13" s="31">
        <f t="shared" si="0"/>
        <v>-142736072</v>
      </c>
      <c r="I13" s="31">
        <f t="shared" si="0"/>
        <v>-24207395</v>
      </c>
      <c r="J13" s="31">
        <f t="shared" si="0"/>
        <v>83473892</v>
      </c>
      <c r="K13" s="31">
        <f t="shared" si="0"/>
        <v>17992417</v>
      </c>
      <c r="L13" s="31">
        <f t="shared" si="0"/>
        <v>15177347</v>
      </c>
      <c r="M13" s="31">
        <f t="shared" si="0"/>
        <v>-23381972</v>
      </c>
      <c r="N13" s="31">
        <f t="shared" si="0"/>
        <v>9787792</v>
      </c>
      <c r="O13" s="31">
        <f t="shared" si="0"/>
        <v>14625720</v>
      </c>
      <c r="P13" s="31">
        <f t="shared" si="0"/>
        <v>14555258</v>
      </c>
      <c r="Q13" s="31">
        <f t="shared" si="0"/>
        <v>-26968168</v>
      </c>
      <c r="R13" s="31">
        <f t="shared" si="0"/>
        <v>2212810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95474494</v>
      </c>
      <c r="X13" s="31">
        <f t="shared" si="0"/>
        <v>375607017</v>
      </c>
      <c r="Y13" s="31">
        <f t="shared" si="0"/>
        <v>-280132523</v>
      </c>
      <c r="Z13" s="32">
        <f>+IF(X13&lt;&gt;0,+(Y13/X13)*100,0)</f>
        <v>-74.581280519580915</v>
      </c>
      <c r="AA13" s="33">
        <f>SUM(AA6:AA12)</f>
        <v>500809334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659175790</v>
      </c>
      <c r="D17" s="18"/>
      <c r="E17" s="19">
        <v>631432964</v>
      </c>
      <c r="F17" s="20">
        <v>661675786</v>
      </c>
      <c r="G17" s="24">
        <v>625605478</v>
      </c>
      <c r="H17" s="24">
        <v>33570309</v>
      </c>
      <c r="I17" s="24"/>
      <c r="J17" s="20">
        <v>659175787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659175787</v>
      </c>
      <c r="X17" s="20">
        <v>496081928</v>
      </c>
      <c r="Y17" s="24">
        <v>163093859</v>
      </c>
      <c r="Z17" s="25">
        <v>32.87639597304581</v>
      </c>
      <c r="AA17" s="26">
        <v>661675786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659175790</v>
      </c>
      <c r="D25" s="29">
        <f t="shared" ref="D25:Y25" si="1">SUM(D15:D24)</f>
        <v>0</v>
      </c>
      <c r="E25" s="35">
        <f t="shared" si="1"/>
        <v>631432964</v>
      </c>
      <c r="F25" s="36">
        <f t="shared" si="1"/>
        <v>661675786</v>
      </c>
      <c r="G25" s="36">
        <f t="shared" si="1"/>
        <v>625605478</v>
      </c>
      <c r="H25" s="36">
        <f t="shared" si="1"/>
        <v>33570309</v>
      </c>
      <c r="I25" s="36">
        <f t="shared" si="1"/>
        <v>0</v>
      </c>
      <c r="J25" s="36">
        <f t="shared" si="1"/>
        <v>659175787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659175787</v>
      </c>
      <c r="X25" s="36">
        <f t="shared" si="1"/>
        <v>496081928</v>
      </c>
      <c r="Y25" s="36">
        <f t="shared" si="1"/>
        <v>163093859</v>
      </c>
      <c r="Z25" s="37">
        <f>+IF(X25&lt;&gt;0,+(Y25/X25)*100,0)</f>
        <v>32.87639597304581</v>
      </c>
      <c r="AA25" s="38">
        <f>SUM(AA15:AA24)</f>
        <v>661675786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736998031</v>
      </c>
      <c r="D26" s="29">
        <f>+D13+D25</f>
        <v>0</v>
      </c>
      <c r="E26" s="30">
        <f t="shared" si="2"/>
        <v>1068400256</v>
      </c>
      <c r="F26" s="31">
        <f t="shared" si="2"/>
        <v>1162485120</v>
      </c>
      <c r="G26" s="31">
        <f t="shared" si="2"/>
        <v>876022837</v>
      </c>
      <c r="H26" s="31">
        <f t="shared" si="2"/>
        <v>-109165763</v>
      </c>
      <c r="I26" s="31">
        <f t="shared" si="2"/>
        <v>-24207395</v>
      </c>
      <c r="J26" s="31">
        <f t="shared" si="2"/>
        <v>742649679</v>
      </c>
      <c r="K26" s="31">
        <f t="shared" si="2"/>
        <v>17992417</v>
      </c>
      <c r="L26" s="31">
        <f t="shared" si="2"/>
        <v>15177347</v>
      </c>
      <c r="M26" s="31">
        <f t="shared" si="2"/>
        <v>-23381972</v>
      </c>
      <c r="N26" s="31">
        <f t="shared" si="2"/>
        <v>9787792</v>
      </c>
      <c r="O26" s="31">
        <f t="shared" si="2"/>
        <v>14625720</v>
      </c>
      <c r="P26" s="31">
        <f t="shared" si="2"/>
        <v>14555258</v>
      </c>
      <c r="Q26" s="31">
        <f t="shared" si="2"/>
        <v>-26968168</v>
      </c>
      <c r="R26" s="31">
        <f t="shared" si="2"/>
        <v>2212810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754650281</v>
      </c>
      <c r="X26" s="31">
        <f t="shared" si="2"/>
        <v>871688945</v>
      </c>
      <c r="Y26" s="31">
        <f t="shared" si="2"/>
        <v>-117038664</v>
      </c>
      <c r="Z26" s="32">
        <f>+IF(X26&lt;&gt;0,+(Y26/X26)*100,0)</f>
        <v>-13.426654619326392</v>
      </c>
      <c r="AA26" s="33">
        <f>+AA13+AA25</f>
        <v>1162485120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-126437625</v>
      </c>
      <c r="D35" s="18"/>
      <c r="E35" s="19">
        <v>-124762627</v>
      </c>
      <c r="F35" s="20">
        <v>-104155082</v>
      </c>
      <c r="G35" s="20">
        <v>-124479697</v>
      </c>
      <c r="H35" s="20">
        <v>1664139</v>
      </c>
      <c r="I35" s="20">
        <v>1852614</v>
      </c>
      <c r="J35" s="20">
        <v>-120962944</v>
      </c>
      <c r="K35" s="20">
        <v>2213782</v>
      </c>
      <c r="L35" s="20">
        <v>1812409</v>
      </c>
      <c r="M35" s="20">
        <v>1887403</v>
      </c>
      <c r="N35" s="20">
        <v>5913594</v>
      </c>
      <c r="O35" s="20">
        <v>1780962</v>
      </c>
      <c r="P35" s="20">
        <v>1768246</v>
      </c>
      <c r="Q35" s="20">
        <v>1476484</v>
      </c>
      <c r="R35" s="20">
        <v>5025692</v>
      </c>
      <c r="S35" s="20"/>
      <c r="T35" s="20"/>
      <c r="U35" s="20"/>
      <c r="V35" s="20"/>
      <c r="W35" s="20">
        <v>-110023658</v>
      </c>
      <c r="X35" s="20">
        <v>-85328965</v>
      </c>
      <c r="Y35" s="20">
        <v>-24694693</v>
      </c>
      <c r="Z35" s="21">
        <v>28.940574868100182</v>
      </c>
      <c r="AA35" s="22">
        <v>-104155082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-126437625</v>
      </c>
      <c r="D37" s="29">
        <f t="shared" ref="D37:Y37" si="3">SUM(D29:D36)</f>
        <v>0</v>
      </c>
      <c r="E37" s="30">
        <f t="shared" si="3"/>
        <v>-124762627</v>
      </c>
      <c r="F37" s="31">
        <f t="shared" si="3"/>
        <v>-104155082</v>
      </c>
      <c r="G37" s="31">
        <f t="shared" si="3"/>
        <v>-124479697</v>
      </c>
      <c r="H37" s="31">
        <f t="shared" si="3"/>
        <v>1664139</v>
      </c>
      <c r="I37" s="31">
        <f t="shared" si="3"/>
        <v>1852614</v>
      </c>
      <c r="J37" s="31">
        <f t="shared" si="3"/>
        <v>-120962944</v>
      </c>
      <c r="K37" s="31">
        <f t="shared" si="3"/>
        <v>2213782</v>
      </c>
      <c r="L37" s="31">
        <f t="shared" si="3"/>
        <v>1812409</v>
      </c>
      <c r="M37" s="31">
        <f t="shared" si="3"/>
        <v>1887403</v>
      </c>
      <c r="N37" s="31">
        <f t="shared" si="3"/>
        <v>5913594</v>
      </c>
      <c r="O37" s="31">
        <f t="shared" si="3"/>
        <v>1780962</v>
      </c>
      <c r="P37" s="31">
        <f t="shared" si="3"/>
        <v>1768246</v>
      </c>
      <c r="Q37" s="31">
        <f t="shared" si="3"/>
        <v>1476484</v>
      </c>
      <c r="R37" s="31">
        <f t="shared" si="3"/>
        <v>5025692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-110023658</v>
      </c>
      <c r="X37" s="31">
        <f t="shared" si="3"/>
        <v>-85328965</v>
      </c>
      <c r="Y37" s="31">
        <f t="shared" si="3"/>
        <v>-24694693</v>
      </c>
      <c r="Z37" s="32">
        <f>+IF(X37&lt;&gt;0,+(Y37/X37)*100,0)</f>
        <v>28.940574868100182</v>
      </c>
      <c r="AA37" s="33">
        <f>SUM(AA29:AA36)</f>
        <v>-104155082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-126437625</v>
      </c>
      <c r="D44" s="29">
        <f>+D37+D43</f>
        <v>0</v>
      </c>
      <c r="E44" s="30">
        <f t="shared" si="5"/>
        <v>-124762627</v>
      </c>
      <c r="F44" s="31">
        <f t="shared" si="5"/>
        <v>-104155082</v>
      </c>
      <c r="G44" s="31">
        <f t="shared" si="5"/>
        <v>-124479697</v>
      </c>
      <c r="H44" s="31">
        <f t="shared" si="5"/>
        <v>1664139</v>
      </c>
      <c r="I44" s="31">
        <f t="shared" si="5"/>
        <v>1852614</v>
      </c>
      <c r="J44" s="31">
        <f t="shared" si="5"/>
        <v>-120962944</v>
      </c>
      <c r="K44" s="31">
        <f t="shared" si="5"/>
        <v>2213782</v>
      </c>
      <c r="L44" s="31">
        <f t="shared" si="5"/>
        <v>1812409</v>
      </c>
      <c r="M44" s="31">
        <f t="shared" si="5"/>
        <v>1887403</v>
      </c>
      <c r="N44" s="31">
        <f t="shared" si="5"/>
        <v>5913594</v>
      </c>
      <c r="O44" s="31">
        <f t="shared" si="5"/>
        <v>1780962</v>
      </c>
      <c r="P44" s="31">
        <f t="shared" si="5"/>
        <v>1768246</v>
      </c>
      <c r="Q44" s="31">
        <f t="shared" si="5"/>
        <v>1476484</v>
      </c>
      <c r="R44" s="31">
        <f t="shared" si="5"/>
        <v>5025692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-110023658</v>
      </c>
      <c r="X44" s="31">
        <f t="shared" si="5"/>
        <v>-85328965</v>
      </c>
      <c r="Y44" s="31">
        <f t="shared" si="5"/>
        <v>-24694693</v>
      </c>
      <c r="Z44" s="32">
        <f>+IF(X44&lt;&gt;0,+(Y44/X44)*100,0)</f>
        <v>28.940574868100182</v>
      </c>
      <c r="AA44" s="33">
        <f>+AA37+AA43</f>
        <v>-104155082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863435656</v>
      </c>
      <c r="D45" s="42">
        <f t="shared" si="6"/>
        <v>0</v>
      </c>
      <c r="E45" s="43">
        <f t="shared" si="6"/>
        <v>1193162883</v>
      </c>
      <c r="F45" s="44">
        <f t="shared" si="6"/>
        <v>1266640202</v>
      </c>
      <c r="G45" s="44">
        <f t="shared" si="6"/>
        <v>1000502534</v>
      </c>
      <c r="H45" s="44">
        <f t="shared" si="6"/>
        <v>-110829902</v>
      </c>
      <c r="I45" s="44">
        <f t="shared" si="6"/>
        <v>-26060009</v>
      </c>
      <c r="J45" s="44">
        <f t="shared" si="6"/>
        <v>863612623</v>
      </c>
      <c r="K45" s="44">
        <f t="shared" si="6"/>
        <v>15778635</v>
      </c>
      <c r="L45" s="44">
        <f t="shared" si="6"/>
        <v>13364938</v>
      </c>
      <c r="M45" s="44">
        <f t="shared" si="6"/>
        <v>-25269375</v>
      </c>
      <c r="N45" s="44">
        <f t="shared" si="6"/>
        <v>3874198</v>
      </c>
      <c r="O45" s="44">
        <f t="shared" si="6"/>
        <v>12844758</v>
      </c>
      <c r="P45" s="44">
        <f t="shared" si="6"/>
        <v>12787012</v>
      </c>
      <c r="Q45" s="44">
        <f t="shared" si="6"/>
        <v>-28444652</v>
      </c>
      <c r="R45" s="44">
        <f t="shared" si="6"/>
        <v>-2812882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864673939</v>
      </c>
      <c r="X45" s="44">
        <f t="shared" si="6"/>
        <v>957017910</v>
      </c>
      <c r="Y45" s="44">
        <f t="shared" si="6"/>
        <v>-92343971</v>
      </c>
      <c r="Z45" s="45">
        <f>+IF(X45&lt;&gt;0,+(Y45/X45)*100,0)</f>
        <v>-9.6491371828140604</v>
      </c>
      <c r="AA45" s="46">
        <f>+AA26-AA44</f>
        <v>1266640202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695542563</v>
      </c>
      <c r="D47" s="18"/>
      <c r="E47" s="19">
        <v>821736609</v>
      </c>
      <c r="F47" s="20">
        <v>902851153</v>
      </c>
      <c r="G47" s="20">
        <v>719562088</v>
      </c>
      <c r="H47" s="20">
        <v>-82835132</v>
      </c>
      <c r="I47" s="20">
        <v>-12683916</v>
      </c>
      <c r="J47" s="20">
        <v>624043040</v>
      </c>
      <c r="K47" s="20">
        <v>24303533</v>
      </c>
      <c r="L47" s="20">
        <v>23051955</v>
      </c>
      <c r="M47" s="20">
        <v>-25628534</v>
      </c>
      <c r="N47" s="20">
        <v>21726954</v>
      </c>
      <c r="O47" s="20">
        <v>24684402</v>
      </c>
      <c r="P47" s="20">
        <v>18928373</v>
      </c>
      <c r="Q47" s="20">
        <v>-20486237</v>
      </c>
      <c r="R47" s="20">
        <v>23126538</v>
      </c>
      <c r="S47" s="20"/>
      <c r="T47" s="20"/>
      <c r="U47" s="20"/>
      <c r="V47" s="20"/>
      <c r="W47" s="20">
        <v>668896532</v>
      </c>
      <c r="X47" s="20">
        <v>677138337</v>
      </c>
      <c r="Y47" s="20">
        <v>-8241805</v>
      </c>
      <c r="Z47" s="47">
        <v>-1.2171523231891683</v>
      </c>
      <c r="AA47" s="22">
        <v>902851153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695542563</v>
      </c>
      <c r="D50" s="50">
        <f t="shared" ref="D50:Y50" si="7">SUM(D47:D49)</f>
        <v>0</v>
      </c>
      <c r="E50" s="51">
        <f t="shared" si="7"/>
        <v>821736609</v>
      </c>
      <c r="F50" s="52">
        <f t="shared" si="7"/>
        <v>902851153</v>
      </c>
      <c r="G50" s="52">
        <f t="shared" si="7"/>
        <v>719562088</v>
      </c>
      <c r="H50" s="52">
        <f t="shared" si="7"/>
        <v>-82835132</v>
      </c>
      <c r="I50" s="52">
        <f t="shared" si="7"/>
        <v>-12683916</v>
      </c>
      <c r="J50" s="52">
        <f t="shared" si="7"/>
        <v>624043040</v>
      </c>
      <c r="K50" s="52">
        <f t="shared" si="7"/>
        <v>24303533</v>
      </c>
      <c r="L50" s="52">
        <f t="shared" si="7"/>
        <v>23051955</v>
      </c>
      <c r="M50" s="52">
        <f t="shared" si="7"/>
        <v>-25628534</v>
      </c>
      <c r="N50" s="52">
        <f t="shared" si="7"/>
        <v>21726954</v>
      </c>
      <c r="O50" s="52">
        <f t="shared" si="7"/>
        <v>24684402</v>
      </c>
      <c r="P50" s="52">
        <f t="shared" si="7"/>
        <v>18928373</v>
      </c>
      <c r="Q50" s="52">
        <f t="shared" si="7"/>
        <v>-20486237</v>
      </c>
      <c r="R50" s="52">
        <f t="shared" si="7"/>
        <v>23126538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668896532</v>
      </c>
      <c r="X50" s="52">
        <f t="shared" si="7"/>
        <v>677138337</v>
      </c>
      <c r="Y50" s="52">
        <f t="shared" si="7"/>
        <v>-8241805</v>
      </c>
      <c r="Z50" s="53">
        <f>+IF(X50&lt;&gt;0,+(Y50/X50)*100,0)</f>
        <v>-1.2171523231891683</v>
      </c>
      <c r="AA50" s="54">
        <f>SUM(AA47:AA49)</f>
        <v>902851153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92361593</v>
      </c>
      <c r="F6" s="20">
        <v>192542041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>
        <v>721618</v>
      </c>
      <c r="R6" s="20">
        <v>721618</v>
      </c>
      <c r="S6" s="20"/>
      <c r="T6" s="20"/>
      <c r="U6" s="20"/>
      <c r="V6" s="20"/>
      <c r="W6" s="20">
        <v>721618</v>
      </c>
      <c r="X6" s="20">
        <v>77016818</v>
      </c>
      <c r="Y6" s="20">
        <v>-76295200</v>
      </c>
      <c r="Z6" s="21">
        <v>-99.063038413246304</v>
      </c>
      <c r="AA6" s="22">
        <v>192542041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239719300</v>
      </c>
      <c r="F7" s="20">
        <v>32730135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38209896</v>
      </c>
      <c r="R7" s="20">
        <v>38209896</v>
      </c>
      <c r="S7" s="20"/>
      <c r="T7" s="20"/>
      <c r="U7" s="20"/>
      <c r="V7" s="20"/>
      <c r="W7" s="20">
        <v>38209896</v>
      </c>
      <c r="X7" s="20">
        <v>13092056</v>
      </c>
      <c r="Y7" s="20">
        <v>25117840</v>
      </c>
      <c r="Z7" s="21">
        <v>191.85558020833398</v>
      </c>
      <c r="AA7" s="22">
        <v>32730135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-281688713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-112675486</v>
      </c>
      <c r="Y8" s="20">
        <v>112675486</v>
      </c>
      <c r="Z8" s="21">
        <v>-100</v>
      </c>
      <c r="AA8" s="22">
        <v>-281688713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-290812</v>
      </c>
      <c r="F10" s="20">
        <v>168533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-2350</v>
      </c>
      <c r="R10" s="20">
        <v>-2350</v>
      </c>
      <c r="S10" s="20"/>
      <c r="T10" s="20"/>
      <c r="U10" s="20"/>
      <c r="V10" s="20"/>
      <c r="W10" s="20">
        <v>-2350</v>
      </c>
      <c r="X10" s="20">
        <v>67412</v>
      </c>
      <c r="Y10" s="20">
        <v>-69762</v>
      </c>
      <c r="Z10" s="21">
        <v>-103.48602622678456</v>
      </c>
      <c r="AA10" s="22">
        <v>168533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>
        <v>1022252</v>
      </c>
      <c r="R11" s="24">
        <v>1022252</v>
      </c>
      <c r="S11" s="24"/>
      <c r="T11" s="20"/>
      <c r="U11" s="24"/>
      <c r="V11" s="24"/>
      <c r="W11" s="24">
        <v>1022252</v>
      </c>
      <c r="X11" s="20"/>
      <c r="Y11" s="24">
        <v>1022252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331790081</v>
      </c>
      <c r="F13" s="31">
        <f t="shared" si="0"/>
        <v>-56248004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39951416</v>
      </c>
      <c r="R13" s="31">
        <f t="shared" si="0"/>
        <v>39951416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39951416</v>
      </c>
      <c r="X13" s="31">
        <f t="shared" si="0"/>
        <v>-22499200</v>
      </c>
      <c r="Y13" s="31">
        <f t="shared" si="0"/>
        <v>62450616</v>
      </c>
      <c r="Z13" s="32">
        <f>+IF(X13&lt;&gt;0,+(Y13/X13)*100,0)</f>
        <v>-277.56816242355285</v>
      </c>
      <c r="AA13" s="33">
        <f>SUM(AA6:AA12)</f>
        <v>-56248004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28656838</v>
      </c>
      <c r="D17" s="18"/>
      <c r="E17" s="19">
        <v>120106</v>
      </c>
      <c r="F17" s="20">
        <v>34799604</v>
      </c>
      <c r="G17" s="24"/>
      <c r="H17" s="24"/>
      <c r="I17" s="24"/>
      <c r="J17" s="20"/>
      <c r="K17" s="24">
        <v>8898579</v>
      </c>
      <c r="L17" s="24">
        <v>1252833</v>
      </c>
      <c r="M17" s="20">
        <v>6628900</v>
      </c>
      <c r="N17" s="24">
        <v>16780312</v>
      </c>
      <c r="O17" s="24"/>
      <c r="P17" s="24">
        <v>11350713</v>
      </c>
      <c r="Q17" s="20">
        <v>21415323</v>
      </c>
      <c r="R17" s="24">
        <v>32766036</v>
      </c>
      <c r="S17" s="24"/>
      <c r="T17" s="20"/>
      <c r="U17" s="24"/>
      <c r="V17" s="24"/>
      <c r="W17" s="24">
        <v>49546348</v>
      </c>
      <c r="X17" s="20">
        <v>27457425</v>
      </c>
      <c r="Y17" s="24">
        <v>22088923</v>
      </c>
      <c r="Z17" s="25">
        <v>80.447904346456383</v>
      </c>
      <c r="AA17" s="26">
        <v>34799604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28656838</v>
      </c>
      <c r="D25" s="29">
        <f t="shared" ref="D25:Y25" si="1">SUM(D15:D24)</f>
        <v>0</v>
      </c>
      <c r="E25" s="35">
        <f t="shared" si="1"/>
        <v>120106</v>
      </c>
      <c r="F25" s="36">
        <f t="shared" si="1"/>
        <v>34799604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8898579</v>
      </c>
      <c r="L25" s="36">
        <f t="shared" si="1"/>
        <v>1252833</v>
      </c>
      <c r="M25" s="36">
        <f t="shared" si="1"/>
        <v>6628900</v>
      </c>
      <c r="N25" s="36">
        <f t="shared" si="1"/>
        <v>16780312</v>
      </c>
      <c r="O25" s="36">
        <f t="shared" si="1"/>
        <v>0</v>
      </c>
      <c r="P25" s="36">
        <f t="shared" si="1"/>
        <v>11350713</v>
      </c>
      <c r="Q25" s="36">
        <f t="shared" si="1"/>
        <v>21415323</v>
      </c>
      <c r="R25" s="36">
        <f t="shared" si="1"/>
        <v>32766036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49546348</v>
      </c>
      <c r="X25" s="36">
        <f t="shared" si="1"/>
        <v>27457425</v>
      </c>
      <c r="Y25" s="36">
        <f t="shared" si="1"/>
        <v>22088923</v>
      </c>
      <c r="Z25" s="37">
        <f>+IF(X25&lt;&gt;0,+(Y25/X25)*100,0)</f>
        <v>80.447904346456383</v>
      </c>
      <c r="AA25" s="38">
        <f>SUM(AA15:AA24)</f>
        <v>34799604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28656838</v>
      </c>
      <c r="D26" s="29">
        <f>+D13+D25</f>
        <v>0</v>
      </c>
      <c r="E26" s="30">
        <f t="shared" si="2"/>
        <v>331910187</v>
      </c>
      <c r="F26" s="31">
        <f t="shared" si="2"/>
        <v>-21448400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8898579</v>
      </c>
      <c r="L26" s="31">
        <f t="shared" si="2"/>
        <v>1252833</v>
      </c>
      <c r="M26" s="31">
        <f t="shared" si="2"/>
        <v>6628900</v>
      </c>
      <c r="N26" s="31">
        <f t="shared" si="2"/>
        <v>16780312</v>
      </c>
      <c r="O26" s="31">
        <f t="shared" si="2"/>
        <v>0</v>
      </c>
      <c r="P26" s="31">
        <f t="shared" si="2"/>
        <v>11350713</v>
      </c>
      <c r="Q26" s="31">
        <f t="shared" si="2"/>
        <v>61366739</v>
      </c>
      <c r="R26" s="31">
        <f t="shared" si="2"/>
        <v>72717452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89497764</v>
      </c>
      <c r="X26" s="31">
        <f t="shared" si="2"/>
        <v>4958225</v>
      </c>
      <c r="Y26" s="31">
        <f t="shared" si="2"/>
        <v>84539539</v>
      </c>
      <c r="Z26" s="32">
        <f>+IF(X26&lt;&gt;0,+(Y26/X26)*100,0)</f>
        <v>1705.0363587775867</v>
      </c>
      <c r="AA26" s="33">
        <f>+AA13+AA25</f>
        <v>-21448400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115801525</v>
      </c>
      <c r="F32" s="20">
        <v>-91942473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>
        <v>6451092</v>
      </c>
      <c r="R32" s="20">
        <v>6451092</v>
      </c>
      <c r="S32" s="20"/>
      <c r="T32" s="20"/>
      <c r="U32" s="20"/>
      <c r="V32" s="20"/>
      <c r="W32" s="20">
        <v>6451092</v>
      </c>
      <c r="X32" s="20">
        <v>-36776998</v>
      </c>
      <c r="Y32" s="20">
        <v>43228090</v>
      </c>
      <c r="Z32" s="21">
        <v>-117.54110544857413</v>
      </c>
      <c r="AA32" s="22">
        <v>-91942473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8000000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-5481736</v>
      </c>
      <c r="R33" s="20">
        <v>-5481736</v>
      </c>
      <c r="S33" s="20"/>
      <c r="T33" s="20"/>
      <c r="U33" s="20"/>
      <c r="V33" s="20"/>
      <c r="W33" s="20">
        <v>-5481736</v>
      </c>
      <c r="X33" s="20">
        <v>3200000</v>
      </c>
      <c r="Y33" s="20">
        <v>-8681736</v>
      </c>
      <c r="Z33" s="21">
        <v>-271.30424999999997</v>
      </c>
      <c r="AA33" s="22">
        <v>8000000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>
        <v>5017919</v>
      </c>
      <c r="R35" s="20">
        <v>5017919</v>
      </c>
      <c r="S35" s="20"/>
      <c r="T35" s="20"/>
      <c r="U35" s="20"/>
      <c r="V35" s="20"/>
      <c r="W35" s="20">
        <v>5017919</v>
      </c>
      <c r="X35" s="20"/>
      <c r="Y35" s="20">
        <v>5017919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115801525</v>
      </c>
      <c r="F37" s="31">
        <f t="shared" si="3"/>
        <v>-83942473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5987275</v>
      </c>
      <c r="R37" s="31">
        <f t="shared" si="3"/>
        <v>5987275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5987275</v>
      </c>
      <c r="X37" s="31">
        <f t="shared" si="3"/>
        <v>-33576998</v>
      </c>
      <c r="Y37" s="31">
        <f t="shared" si="3"/>
        <v>39564273</v>
      </c>
      <c r="Z37" s="32">
        <f>+IF(X37&lt;&gt;0,+(Y37/X37)*100,0)</f>
        <v>-117.83147796595752</v>
      </c>
      <c r="AA37" s="33">
        <f>SUM(AA29:AA36)</f>
        <v>-83942473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240139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240139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116041664</v>
      </c>
      <c r="F44" s="31">
        <f t="shared" si="5"/>
        <v>-83942473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5987275</v>
      </c>
      <c r="R44" s="31">
        <f t="shared" si="5"/>
        <v>5987275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5987275</v>
      </c>
      <c r="X44" s="31">
        <f t="shared" si="5"/>
        <v>-33576998</v>
      </c>
      <c r="Y44" s="31">
        <f t="shared" si="5"/>
        <v>39564273</v>
      </c>
      <c r="Z44" s="32">
        <f>+IF(X44&lt;&gt;0,+(Y44/X44)*100,0)</f>
        <v>-117.83147796595752</v>
      </c>
      <c r="AA44" s="33">
        <f>+AA37+AA43</f>
        <v>-83942473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28656838</v>
      </c>
      <c r="D45" s="42">
        <f t="shared" si="6"/>
        <v>0</v>
      </c>
      <c r="E45" s="43">
        <f t="shared" si="6"/>
        <v>215868523</v>
      </c>
      <c r="F45" s="44">
        <f t="shared" si="6"/>
        <v>62494073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8898579</v>
      </c>
      <c r="L45" s="44">
        <f t="shared" si="6"/>
        <v>1252833</v>
      </c>
      <c r="M45" s="44">
        <f t="shared" si="6"/>
        <v>6628900</v>
      </c>
      <c r="N45" s="44">
        <f t="shared" si="6"/>
        <v>16780312</v>
      </c>
      <c r="O45" s="44">
        <f t="shared" si="6"/>
        <v>0</v>
      </c>
      <c r="P45" s="44">
        <f t="shared" si="6"/>
        <v>11350713</v>
      </c>
      <c r="Q45" s="44">
        <f t="shared" si="6"/>
        <v>55379464</v>
      </c>
      <c r="R45" s="44">
        <f t="shared" si="6"/>
        <v>66730177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83510489</v>
      </c>
      <c r="X45" s="44">
        <f t="shared" si="6"/>
        <v>38535223</v>
      </c>
      <c r="Y45" s="44">
        <f t="shared" si="6"/>
        <v>44975266</v>
      </c>
      <c r="Z45" s="45">
        <f>+IF(X45&lt;&gt;0,+(Y45/X45)*100,0)</f>
        <v>116.71209480220213</v>
      </c>
      <c r="AA45" s="46">
        <f>+AA26-AA44</f>
        <v>62494073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23815244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9526108</v>
      </c>
      <c r="Y47" s="20">
        <v>-9526108</v>
      </c>
      <c r="Z47" s="47">
        <v>-100</v>
      </c>
      <c r="AA47" s="22">
        <v>23815244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23815244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9526108</v>
      </c>
      <c r="Y50" s="52">
        <f t="shared" si="7"/>
        <v>-9526108</v>
      </c>
      <c r="Z50" s="53">
        <f>+IF(X50&lt;&gt;0,+(Y50/X50)*100,0)</f>
        <v>-100</v>
      </c>
      <c r="AA50" s="54">
        <f>SUM(AA47:AA49)</f>
        <v>23815244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21363852</v>
      </c>
      <c r="H6" s="20"/>
      <c r="I6" s="20">
        <v>31899738</v>
      </c>
      <c r="J6" s="20">
        <v>53263590</v>
      </c>
      <c r="K6" s="20">
        <v>-1087737</v>
      </c>
      <c r="L6" s="20">
        <v>-27116035</v>
      </c>
      <c r="M6" s="20">
        <v>-16169835</v>
      </c>
      <c r="N6" s="20">
        <v>-44373607</v>
      </c>
      <c r="O6" s="20"/>
      <c r="P6" s="20">
        <v>8054904</v>
      </c>
      <c r="Q6" s="20">
        <v>22632380</v>
      </c>
      <c r="R6" s="20">
        <v>30687284</v>
      </c>
      <c r="S6" s="20"/>
      <c r="T6" s="20"/>
      <c r="U6" s="20"/>
      <c r="V6" s="20"/>
      <c r="W6" s="20">
        <v>39577267</v>
      </c>
      <c r="X6" s="20"/>
      <c r="Y6" s="20">
        <v>39577267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-3983251</v>
      </c>
      <c r="D7" s="18"/>
      <c r="E7" s="19"/>
      <c r="F7" s="20"/>
      <c r="G7" s="20">
        <v>6495322</v>
      </c>
      <c r="H7" s="20"/>
      <c r="I7" s="20">
        <v>12890753</v>
      </c>
      <c r="J7" s="20">
        <v>19386075</v>
      </c>
      <c r="K7" s="20">
        <v>6765202</v>
      </c>
      <c r="L7" s="20">
        <v>-8082670</v>
      </c>
      <c r="M7" s="20">
        <v>8929759</v>
      </c>
      <c r="N7" s="20">
        <v>7612291</v>
      </c>
      <c r="O7" s="20">
        <v>6071813</v>
      </c>
      <c r="P7" s="20">
        <v>8841195</v>
      </c>
      <c r="Q7" s="20">
        <v>-540286</v>
      </c>
      <c r="R7" s="20">
        <v>14372722</v>
      </c>
      <c r="S7" s="20"/>
      <c r="T7" s="20"/>
      <c r="U7" s="20"/>
      <c r="V7" s="20"/>
      <c r="W7" s="20">
        <v>41371088</v>
      </c>
      <c r="X7" s="20"/>
      <c r="Y7" s="20">
        <v>41371088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51885371</v>
      </c>
      <c r="R8" s="20">
        <v>51885371</v>
      </c>
      <c r="S8" s="20"/>
      <c r="T8" s="20"/>
      <c r="U8" s="20"/>
      <c r="V8" s="20"/>
      <c r="W8" s="20">
        <v>51885371</v>
      </c>
      <c r="X8" s="20"/>
      <c r="Y8" s="20">
        <v>51885371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-18843</v>
      </c>
      <c r="H10" s="20"/>
      <c r="I10" s="20"/>
      <c r="J10" s="20">
        <v>-18843</v>
      </c>
      <c r="K10" s="20">
        <v>-2290</v>
      </c>
      <c r="L10" s="20"/>
      <c r="M10" s="20"/>
      <c r="N10" s="20">
        <v>-2290</v>
      </c>
      <c r="O10" s="20"/>
      <c r="P10" s="20"/>
      <c r="Q10" s="20">
        <v>-3481</v>
      </c>
      <c r="R10" s="20">
        <v>-3481</v>
      </c>
      <c r="S10" s="20"/>
      <c r="T10" s="20"/>
      <c r="U10" s="20"/>
      <c r="V10" s="20"/>
      <c r="W10" s="20">
        <v>-24614</v>
      </c>
      <c r="X10" s="20"/>
      <c r="Y10" s="20">
        <v>-24614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3841874</v>
      </c>
      <c r="H11" s="24"/>
      <c r="I11" s="24">
        <v>7330872</v>
      </c>
      <c r="J11" s="20">
        <v>11172746</v>
      </c>
      <c r="K11" s="24">
        <v>3405462</v>
      </c>
      <c r="L11" s="24">
        <v>3917912</v>
      </c>
      <c r="M11" s="20">
        <v>9982194</v>
      </c>
      <c r="N11" s="24">
        <v>17305568</v>
      </c>
      <c r="O11" s="24">
        <v>3154969</v>
      </c>
      <c r="P11" s="24">
        <v>3692953</v>
      </c>
      <c r="Q11" s="20">
        <v>3432863</v>
      </c>
      <c r="R11" s="24">
        <v>10280785</v>
      </c>
      <c r="S11" s="24"/>
      <c r="T11" s="20"/>
      <c r="U11" s="24"/>
      <c r="V11" s="24"/>
      <c r="W11" s="24">
        <v>38759099</v>
      </c>
      <c r="X11" s="20"/>
      <c r="Y11" s="24">
        <v>38759099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-3983251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31682205</v>
      </c>
      <c r="H13" s="31">
        <f t="shared" si="0"/>
        <v>0</v>
      </c>
      <c r="I13" s="31">
        <f t="shared" si="0"/>
        <v>52121363</v>
      </c>
      <c r="J13" s="31">
        <f t="shared" si="0"/>
        <v>83803568</v>
      </c>
      <c r="K13" s="31">
        <f t="shared" si="0"/>
        <v>9080637</v>
      </c>
      <c r="L13" s="31">
        <f t="shared" si="0"/>
        <v>-31280793</v>
      </c>
      <c r="M13" s="31">
        <f t="shared" si="0"/>
        <v>2742118</v>
      </c>
      <c r="N13" s="31">
        <f t="shared" si="0"/>
        <v>-19458038</v>
      </c>
      <c r="O13" s="31">
        <f t="shared" si="0"/>
        <v>9226782</v>
      </c>
      <c r="P13" s="31">
        <f t="shared" si="0"/>
        <v>20589052</v>
      </c>
      <c r="Q13" s="31">
        <f t="shared" si="0"/>
        <v>77406847</v>
      </c>
      <c r="R13" s="31">
        <f t="shared" si="0"/>
        <v>107222681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171568211</v>
      </c>
      <c r="X13" s="31">
        <f t="shared" si="0"/>
        <v>0</v>
      </c>
      <c r="Y13" s="31">
        <f t="shared" si="0"/>
        <v>171568211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669616503</v>
      </c>
      <c r="D17" s="18"/>
      <c r="E17" s="19">
        <v>120777639</v>
      </c>
      <c r="F17" s="20">
        <v>72176640</v>
      </c>
      <c r="G17" s="24">
        <v>3804278</v>
      </c>
      <c r="H17" s="24"/>
      <c r="I17" s="24">
        <v>4597</v>
      </c>
      <c r="J17" s="20">
        <v>3808875</v>
      </c>
      <c r="K17" s="24">
        <v>-1934514</v>
      </c>
      <c r="L17" s="24">
        <v>23051678</v>
      </c>
      <c r="M17" s="20">
        <v>12475077</v>
      </c>
      <c r="N17" s="24">
        <v>33592241</v>
      </c>
      <c r="O17" s="24">
        <v>-1934510</v>
      </c>
      <c r="P17" s="24">
        <v>-869936</v>
      </c>
      <c r="Q17" s="20">
        <v>-1291282</v>
      </c>
      <c r="R17" s="24">
        <v>-4095728</v>
      </c>
      <c r="S17" s="24"/>
      <c r="T17" s="20"/>
      <c r="U17" s="24"/>
      <c r="V17" s="24"/>
      <c r="W17" s="24">
        <v>33305388</v>
      </c>
      <c r="X17" s="20">
        <v>54132471</v>
      </c>
      <c r="Y17" s="24">
        <v>-20827083</v>
      </c>
      <c r="Z17" s="25">
        <v>-38.474288380443596</v>
      </c>
      <c r="AA17" s="26">
        <v>72176640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>
        <v>-1</v>
      </c>
      <c r="J21" s="20">
        <v>-1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</v>
      </c>
      <c r="X21" s="20"/>
      <c r="Y21" s="20">
        <v>-1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669616503</v>
      </c>
      <c r="D25" s="29">
        <f t="shared" ref="D25:Y25" si="1">SUM(D15:D24)</f>
        <v>0</v>
      </c>
      <c r="E25" s="35">
        <f t="shared" si="1"/>
        <v>120777639</v>
      </c>
      <c r="F25" s="36">
        <f t="shared" si="1"/>
        <v>72176640</v>
      </c>
      <c r="G25" s="36">
        <f t="shared" si="1"/>
        <v>3804278</v>
      </c>
      <c r="H25" s="36">
        <f t="shared" si="1"/>
        <v>0</v>
      </c>
      <c r="I25" s="36">
        <f t="shared" si="1"/>
        <v>4596</v>
      </c>
      <c r="J25" s="36">
        <f t="shared" si="1"/>
        <v>3808874</v>
      </c>
      <c r="K25" s="36">
        <f t="shared" si="1"/>
        <v>-1934514</v>
      </c>
      <c r="L25" s="36">
        <f t="shared" si="1"/>
        <v>23051678</v>
      </c>
      <c r="M25" s="36">
        <f t="shared" si="1"/>
        <v>12475077</v>
      </c>
      <c r="N25" s="36">
        <f t="shared" si="1"/>
        <v>33592241</v>
      </c>
      <c r="O25" s="36">
        <f t="shared" si="1"/>
        <v>-1934510</v>
      </c>
      <c r="P25" s="36">
        <f t="shared" si="1"/>
        <v>-869936</v>
      </c>
      <c r="Q25" s="36">
        <f t="shared" si="1"/>
        <v>-1291282</v>
      </c>
      <c r="R25" s="36">
        <f t="shared" si="1"/>
        <v>-4095728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33305387</v>
      </c>
      <c r="X25" s="36">
        <f t="shared" si="1"/>
        <v>54132471</v>
      </c>
      <c r="Y25" s="36">
        <f t="shared" si="1"/>
        <v>-20827084</v>
      </c>
      <c r="Z25" s="37">
        <f>+IF(X25&lt;&gt;0,+(Y25/X25)*100,0)</f>
        <v>-38.47429022776366</v>
      </c>
      <c r="AA25" s="38">
        <f>SUM(AA15:AA24)</f>
        <v>72176640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665633252</v>
      </c>
      <c r="D26" s="29">
        <f>+D13+D25</f>
        <v>0</v>
      </c>
      <c r="E26" s="30">
        <f t="shared" si="2"/>
        <v>120777639</v>
      </c>
      <c r="F26" s="31">
        <f t="shared" si="2"/>
        <v>72176640</v>
      </c>
      <c r="G26" s="31">
        <f t="shared" si="2"/>
        <v>35486483</v>
      </c>
      <c r="H26" s="31">
        <f t="shared" si="2"/>
        <v>0</v>
      </c>
      <c r="I26" s="31">
        <f t="shared" si="2"/>
        <v>52125959</v>
      </c>
      <c r="J26" s="31">
        <f t="shared" si="2"/>
        <v>87612442</v>
      </c>
      <c r="K26" s="31">
        <f t="shared" si="2"/>
        <v>7146123</v>
      </c>
      <c r="L26" s="31">
        <f t="shared" si="2"/>
        <v>-8229115</v>
      </c>
      <c r="M26" s="31">
        <f t="shared" si="2"/>
        <v>15217195</v>
      </c>
      <c r="N26" s="31">
        <f t="shared" si="2"/>
        <v>14134203</v>
      </c>
      <c r="O26" s="31">
        <f t="shared" si="2"/>
        <v>7292272</v>
      </c>
      <c r="P26" s="31">
        <f t="shared" si="2"/>
        <v>19719116</v>
      </c>
      <c r="Q26" s="31">
        <f t="shared" si="2"/>
        <v>76115565</v>
      </c>
      <c r="R26" s="31">
        <f t="shared" si="2"/>
        <v>103126953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204873598</v>
      </c>
      <c r="X26" s="31">
        <f t="shared" si="2"/>
        <v>54132471</v>
      </c>
      <c r="Y26" s="31">
        <f t="shared" si="2"/>
        <v>150741127</v>
      </c>
      <c r="Z26" s="32">
        <f>+IF(X26&lt;&gt;0,+(Y26/X26)*100,0)</f>
        <v>278.46710895573199</v>
      </c>
      <c r="AA26" s="33">
        <f>+AA13+AA25</f>
        <v>72176640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-1838553</v>
      </c>
      <c r="J30" s="20">
        <v>-1838553</v>
      </c>
      <c r="K30" s="20"/>
      <c r="L30" s="20"/>
      <c r="M30" s="20">
        <v>-3854662</v>
      </c>
      <c r="N30" s="20">
        <v>-3854662</v>
      </c>
      <c r="O30" s="20"/>
      <c r="P30" s="20"/>
      <c r="Q30" s="20"/>
      <c r="R30" s="20"/>
      <c r="S30" s="20"/>
      <c r="T30" s="20"/>
      <c r="U30" s="20"/>
      <c r="V30" s="20"/>
      <c r="W30" s="20">
        <v>-5693215</v>
      </c>
      <c r="X30" s="20"/>
      <c r="Y30" s="20">
        <v>-5693215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>
        <v>500</v>
      </c>
      <c r="Q31" s="20">
        <v>-238</v>
      </c>
      <c r="R31" s="20">
        <v>262</v>
      </c>
      <c r="S31" s="20"/>
      <c r="T31" s="20"/>
      <c r="U31" s="20"/>
      <c r="V31" s="20"/>
      <c r="W31" s="20">
        <v>262</v>
      </c>
      <c r="X31" s="20"/>
      <c r="Y31" s="20">
        <v>262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120777640</v>
      </c>
      <c r="F32" s="20"/>
      <c r="G32" s="20">
        <v>6712503</v>
      </c>
      <c r="H32" s="20"/>
      <c r="I32" s="20">
        <v>55524993</v>
      </c>
      <c r="J32" s="20">
        <v>62237496</v>
      </c>
      <c r="K32" s="20">
        <v>26179563</v>
      </c>
      <c r="L32" s="20">
        <v>32713940</v>
      </c>
      <c r="M32" s="20">
        <v>74489743</v>
      </c>
      <c r="N32" s="20">
        <v>133383246</v>
      </c>
      <c r="O32" s="20">
        <v>24445147</v>
      </c>
      <c r="P32" s="20">
        <v>28608444</v>
      </c>
      <c r="Q32" s="20">
        <v>640200</v>
      </c>
      <c r="R32" s="20">
        <v>53693791</v>
      </c>
      <c r="S32" s="20"/>
      <c r="T32" s="20"/>
      <c r="U32" s="20"/>
      <c r="V32" s="20"/>
      <c r="W32" s="20">
        <v>249314533</v>
      </c>
      <c r="X32" s="20"/>
      <c r="Y32" s="20">
        <v>249314533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20293308</v>
      </c>
      <c r="H33" s="20"/>
      <c r="I33" s="20">
        <v>31560245</v>
      </c>
      <c r="J33" s="20">
        <v>51853553</v>
      </c>
      <c r="K33" s="20">
        <v>-141879</v>
      </c>
      <c r="L33" s="20">
        <v>-28383653</v>
      </c>
      <c r="M33" s="20">
        <v>-16518696</v>
      </c>
      <c r="N33" s="20">
        <v>-45044228</v>
      </c>
      <c r="O33" s="20"/>
      <c r="P33" s="20">
        <v>13447871</v>
      </c>
      <c r="Q33" s="20">
        <v>19316300</v>
      </c>
      <c r="R33" s="20">
        <v>32764171</v>
      </c>
      <c r="S33" s="20"/>
      <c r="T33" s="20"/>
      <c r="U33" s="20"/>
      <c r="V33" s="20"/>
      <c r="W33" s="20">
        <v>39573496</v>
      </c>
      <c r="X33" s="20"/>
      <c r="Y33" s="20">
        <v>39573496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2826275</v>
      </c>
      <c r="H35" s="20"/>
      <c r="I35" s="20">
        <v>1164861</v>
      </c>
      <c r="J35" s="20">
        <v>3991136</v>
      </c>
      <c r="K35" s="20">
        <v>543764</v>
      </c>
      <c r="L35" s="20">
        <v>365080</v>
      </c>
      <c r="M35" s="20">
        <v>-3036852</v>
      </c>
      <c r="N35" s="20">
        <v>-2128008</v>
      </c>
      <c r="O35" s="20">
        <v>-4069887</v>
      </c>
      <c r="P35" s="20">
        <v>-4010008</v>
      </c>
      <c r="Q35" s="20">
        <v>847278</v>
      </c>
      <c r="R35" s="20">
        <v>-7232617</v>
      </c>
      <c r="S35" s="20"/>
      <c r="T35" s="20"/>
      <c r="U35" s="20"/>
      <c r="V35" s="20"/>
      <c r="W35" s="20">
        <v>-5369489</v>
      </c>
      <c r="X35" s="20"/>
      <c r="Y35" s="20">
        <v>-5369489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120777640</v>
      </c>
      <c r="F37" s="31">
        <f t="shared" si="3"/>
        <v>0</v>
      </c>
      <c r="G37" s="31">
        <f t="shared" si="3"/>
        <v>29832086</v>
      </c>
      <c r="H37" s="31">
        <f t="shared" si="3"/>
        <v>0</v>
      </c>
      <c r="I37" s="31">
        <f t="shared" si="3"/>
        <v>86411546</v>
      </c>
      <c r="J37" s="31">
        <f t="shared" si="3"/>
        <v>116243632</v>
      </c>
      <c r="K37" s="31">
        <f t="shared" si="3"/>
        <v>26581448</v>
      </c>
      <c r="L37" s="31">
        <f t="shared" si="3"/>
        <v>4695367</v>
      </c>
      <c r="M37" s="31">
        <f t="shared" si="3"/>
        <v>51079533</v>
      </c>
      <c r="N37" s="31">
        <f t="shared" si="3"/>
        <v>82356348</v>
      </c>
      <c r="O37" s="31">
        <f t="shared" si="3"/>
        <v>20375260</v>
      </c>
      <c r="P37" s="31">
        <f t="shared" si="3"/>
        <v>38046807</v>
      </c>
      <c r="Q37" s="31">
        <f t="shared" si="3"/>
        <v>20803540</v>
      </c>
      <c r="R37" s="31">
        <f t="shared" si="3"/>
        <v>79225607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277825587</v>
      </c>
      <c r="X37" s="31">
        <f t="shared" si="3"/>
        <v>0</v>
      </c>
      <c r="Y37" s="31">
        <f t="shared" si="3"/>
        <v>277825587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120777640</v>
      </c>
      <c r="F44" s="31">
        <f t="shared" si="5"/>
        <v>0</v>
      </c>
      <c r="G44" s="31">
        <f t="shared" si="5"/>
        <v>29832086</v>
      </c>
      <c r="H44" s="31">
        <f t="shared" si="5"/>
        <v>0</v>
      </c>
      <c r="I44" s="31">
        <f t="shared" si="5"/>
        <v>86411546</v>
      </c>
      <c r="J44" s="31">
        <f t="shared" si="5"/>
        <v>116243632</v>
      </c>
      <c r="K44" s="31">
        <f t="shared" si="5"/>
        <v>26581448</v>
      </c>
      <c r="L44" s="31">
        <f t="shared" si="5"/>
        <v>4695367</v>
      </c>
      <c r="M44" s="31">
        <f t="shared" si="5"/>
        <v>51079533</v>
      </c>
      <c r="N44" s="31">
        <f t="shared" si="5"/>
        <v>82356348</v>
      </c>
      <c r="O44" s="31">
        <f t="shared" si="5"/>
        <v>20375260</v>
      </c>
      <c r="P44" s="31">
        <f t="shared" si="5"/>
        <v>38046807</v>
      </c>
      <c r="Q44" s="31">
        <f t="shared" si="5"/>
        <v>20803540</v>
      </c>
      <c r="R44" s="31">
        <f t="shared" si="5"/>
        <v>79225607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277825587</v>
      </c>
      <c r="X44" s="31">
        <f t="shared" si="5"/>
        <v>0</v>
      </c>
      <c r="Y44" s="31">
        <f t="shared" si="5"/>
        <v>277825587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665633252</v>
      </c>
      <c r="D45" s="42">
        <f t="shared" si="6"/>
        <v>0</v>
      </c>
      <c r="E45" s="43">
        <f t="shared" si="6"/>
        <v>-1</v>
      </c>
      <c r="F45" s="44">
        <f t="shared" si="6"/>
        <v>72176640</v>
      </c>
      <c r="G45" s="44">
        <f t="shared" si="6"/>
        <v>5654397</v>
      </c>
      <c r="H45" s="44">
        <f t="shared" si="6"/>
        <v>0</v>
      </c>
      <c r="I45" s="44">
        <f t="shared" si="6"/>
        <v>-34285587</v>
      </c>
      <c r="J45" s="44">
        <f t="shared" si="6"/>
        <v>-28631190</v>
      </c>
      <c r="K45" s="44">
        <f t="shared" si="6"/>
        <v>-19435325</v>
      </c>
      <c r="L45" s="44">
        <f t="shared" si="6"/>
        <v>-12924482</v>
      </c>
      <c r="M45" s="44">
        <f t="shared" si="6"/>
        <v>-35862338</v>
      </c>
      <c r="N45" s="44">
        <f t="shared" si="6"/>
        <v>-68222145</v>
      </c>
      <c r="O45" s="44">
        <f t="shared" si="6"/>
        <v>-13082988</v>
      </c>
      <c r="P45" s="44">
        <f t="shared" si="6"/>
        <v>-18327691</v>
      </c>
      <c r="Q45" s="44">
        <f t="shared" si="6"/>
        <v>55312025</v>
      </c>
      <c r="R45" s="44">
        <f t="shared" si="6"/>
        <v>23901346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-72951989</v>
      </c>
      <c r="X45" s="44">
        <f t="shared" si="6"/>
        <v>54132471</v>
      </c>
      <c r="Y45" s="44">
        <f t="shared" si="6"/>
        <v>-127084460</v>
      </c>
      <c r="Z45" s="45">
        <f>+IF(X45&lt;&gt;0,+(Y45/X45)*100,0)</f>
        <v>-234.76567326845287</v>
      </c>
      <c r="AA45" s="46">
        <f>+AA26-AA44</f>
        <v>72176640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>
        <v>3223758</v>
      </c>
      <c r="Q47" s="20">
        <v>-18502</v>
      </c>
      <c r="R47" s="20">
        <v>3205256</v>
      </c>
      <c r="S47" s="20"/>
      <c r="T47" s="20"/>
      <c r="U47" s="20"/>
      <c r="V47" s="20"/>
      <c r="W47" s="20">
        <v>3205256</v>
      </c>
      <c r="X47" s="20"/>
      <c r="Y47" s="20">
        <v>3205256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3223758</v>
      </c>
      <c r="Q50" s="52">
        <f t="shared" si="7"/>
        <v>-18502</v>
      </c>
      <c r="R50" s="52">
        <f t="shared" si="7"/>
        <v>3205256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3205256</v>
      </c>
      <c r="X50" s="52">
        <f t="shared" si="7"/>
        <v>0</v>
      </c>
      <c r="Y50" s="52">
        <f t="shared" si="7"/>
        <v>3205256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120144649</v>
      </c>
      <c r="D6" s="18"/>
      <c r="E6" s="19">
        <v>175498585</v>
      </c>
      <c r="F6" s="20">
        <v>192329234</v>
      </c>
      <c r="G6" s="20">
        <v>55056084</v>
      </c>
      <c r="H6" s="20">
        <v>2770006</v>
      </c>
      <c r="I6" s="20">
        <v>852009</v>
      </c>
      <c r="J6" s="20">
        <v>58678099</v>
      </c>
      <c r="K6" s="20">
        <v>4380311</v>
      </c>
      <c r="L6" s="20">
        <v>3868810</v>
      </c>
      <c r="M6" s="20">
        <v>45352451</v>
      </c>
      <c r="N6" s="20">
        <v>53601572</v>
      </c>
      <c r="O6" s="20">
        <v>5076530</v>
      </c>
      <c r="P6" s="20">
        <v>3303133</v>
      </c>
      <c r="Q6" s="20">
        <v>1972965</v>
      </c>
      <c r="R6" s="20">
        <v>10352628</v>
      </c>
      <c r="S6" s="20"/>
      <c r="T6" s="20"/>
      <c r="U6" s="20"/>
      <c r="V6" s="20"/>
      <c r="W6" s="20">
        <v>122632299</v>
      </c>
      <c r="X6" s="20">
        <v>147934305</v>
      </c>
      <c r="Y6" s="20">
        <v>-25302006</v>
      </c>
      <c r="Z6" s="21">
        <v>-17.103542008055538</v>
      </c>
      <c r="AA6" s="22">
        <v>192329234</v>
      </c>
    </row>
    <row r="7" spans="1:27" x14ac:dyDescent="0.25">
      <c r="A7" s="23" t="s">
        <v>35</v>
      </c>
      <c r="B7" s="17" t="s">
        <v>32</v>
      </c>
      <c r="C7" s="18">
        <v>438724188</v>
      </c>
      <c r="D7" s="18"/>
      <c r="E7" s="19">
        <v>-20429515</v>
      </c>
      <c r="F7" s="20">
        <v>470106405</v>
      </c>
      <c r="G7" s="20">
        <v>444562420</v>
      </c>
      <c r="H7" s="20">
        <v>6249106</v>
      </c>
      <c r="I7" s="20">
        <v>4657311</v>
      </c>
      <c r="J7" s="20">
        <v>455468837</v>
      </c>
      <c r="K7" s="20">
        <v>5554857</v>
      </c>
      <c r="L7" s="20">
        <v>5136474</v>
      </c>
      <c r="M7" s="20">
        <v>5819583</v>
      </c>
      <c r="N7" s="20">
        <v>16510914</v>
      </c>
      <c r="O7" s="20">
        <v>7283255</v>
      </c>
      <c r="P7" s="20">
        <v>6916722</v>
      </c>
      <c r="Q7" s="20">
        <v>6012466</v>
      </c>
      <c r="R7" s="20">
        <v>20212443</v>
      </c>
      <c r="S7" s="20"/>
      <c r="T7" s="20"/>
      <c r="U7" s="20"/>
      <c r="V7" s="20"/>
      <c r="W7" s="20">
        <v>492192194</v>
      </c>
      <c r="X7" s="20">
        <v>464001712</v>
      </c>
      <c r="Y7" s="20">
        <v>28190482</v>
      </c>
      <c r="Z7" s="21">
        <v>6.0755124972469936</v>
      </c>
      <c r="AA7" s="22">
        <v>470106405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558868837</v>
      </c>
      <c r="D13" s="29">
        <f>SUM(D6:D12)</f>
        <v>0</v>
      </c>
      <c r="E13" s="30">
        <f t="shared" si="0"/>
        <v>155069070</v>
      </c>
      <c r="F13" s="31">
        <f t="shared" si="0"/>
        <v>662435639</v>
      </c>
      <c r="G13" s="31">
        <f t="shared" si="0"/>
        <v>499618504</v>
      </c>
      <c r="H13" s="31">
        <f t="shared" si="0"/>
        <v>9019112</v>
      </c>
      <c r="I13" s="31">
        <f t="shared" si="0"/>
        <v>5509320</v>
      </c>
      <c r="J13" s="31">
        <f t="shared" si="0"/>
        <v>514146936</v>
      </c>
      <c r="K13" s="31">
        <f t="shared" si="0"/>
        <v>9935168</v>
      </c>
      <c r="L13" s="31">
        <f t="shared" si="0"/>
        <v>9005284</v>
      </c>
      <c r="M13" s="31">
        <f t="shared" si="0"/>
        <v>51172034</v>
      </c>
      <c r="N13" s="31">
        <f t="shared" si="0"/>
        <v>70112486</v>
      </c>
      <c r="O13" s="31">
        <f t="shared" si="0"/>
        <v>12359785</v>
      </c>
      <c r="P13" s="31">
        <f t="shared" si="0"/>
        <v>10219855</v>
      </c>
      <c r="Q13" s="31">
        <f t="shared" si="0"/>
        <v>7985431</v>
      </c>
      <c r="R13" s="31">
        <f t="shared" si="0"/>
        <v>30565071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614824493</v>
      </c>
      <c r="X13" s="31">
        <f t="shared" si="0"/>
        <v>611936017</v>
      </c>
      <c r="Y13" s="31">
        <f t="shared" si="0"/>
        <v>2888476</v>
      </c>
      <c r="Z13" s="32">
        <f>+IF(X13&lt;&gt;0,+(Y13/X13)*100,0)</f>
        <v>0.47202255133807558</v>
      </c>
      <c r="AA13" s="33">
        <f>SUM(AA6:AA12)</f>
        <v>662435639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-54433178</v>
      </c>
      <c r="D17" s="18"/>
      <c r="E17" s="19">
        <v>-108143926</v>
      </c>
      <c r="F17" s="20">
        <v>-133533649</v>
      </c>
      <c r="G17" s="24">
        <v>-96313665</v>
      </c>
      <c r="H17" s="24">
        <v>-2450800</v>
      </c>
      <c r="I17" s="24">
        <v>-2795707</v>
      </c>
      <c r="J17" s="20">
        <v>-101560172</v>
      </c>
      <c r="K17" s="24">
        <v>-3018600</v>
      </c>
      <c r="L17" s="24">
        <v>-5328623</v>
      </c>
      <c r="M17" s="20">
        <v>-3001139</v>
      </c>
      <c r="N17" s="24">
        <v>-11348362</v>
      </c>
      <c r="O17" s="24">
        <v>-2386024</v>
      </c>
      <c r="P17" s="24">
        <v>-3069024</v>
      </c>
      <c r="Q17" s="20">
        <v>-2825751</v>
      </c>
      <c r="R17" s="24">
        <v>-8280799</v>
      </c>
      <c r="S17" s="24"/>
      <c r="T17" s="20"/>
      <c r="U17" s="24"/>
      <c r="V17" s="24"/>
      <c r="W17" s="24">
        <v>-121189333</v>
      </c>
      <c r="X17" s="20">
        <v>-124806984</v>
      </c>
      <c r="Y17" s="24">
        <v>3617651</v>
      </c>
      <c r="Z17" s="25">
        <v>-2.8985966041772149</v>
      </c>
      <c r="AA17" s="26">
        <v>-133533649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-54433178</v>
      </c>
      <c r="D25" s="29">
        <f t="shared" ref="D25:Y25" si="1">SUM(D15:D24)</f>
        <v>0</v>
      </c>
      <c r="E25" s="35">
        <f t="shared" si="1"/>
        <v>-108143926</v>
      </c>
      <c r="F25" s="36">
        <f t="shared" si="1"/>
        <v>-133533649</v>
      </c>
      <c r="G25" s="36">
        <f t="shared" si="1"/>
        <v>-96313665</v>
      </c>
      <c r="H25" s="36">
        <f t="shared" si="1"/>
        <v>-2450800</v>
      </c>
      <c r="I25" s="36">
        <f t="shared" si="1"/>
        <v>-2795707</v>
      </c>
      <c r="J25" s="36">
        <f t="shared" si="1"/>
        <v>-101560172</v>
      </c>
      <c r="K25" s="36">
        <f t="shared" si="1"/>
        <v>-3018600</v>
      </c>
      <c r="L25" s="36">
        <f t="shared" si="1"/>
        <v>-5328623</v>
      </c>
      <c r="M25" s="36">
        <f t="shared" si="1"/>
        <v>-3001139</v>
      </c>
      <c r="N25" s="36">
        <f t="shared" si="1"/>
        <v>-11348362</v>
      </c>
      <c r="O25" s="36">
        <f t="shared" si="1"/>
        <v>-2386024</v>
      </c>
      <c r="P25" s="36">
        <f t="shared" si="1"/>
        <v>-3069024</v>
      </c>
      <c r="Q25" s="36">
        <f t="shared" si="1"/>
        <v>-2825751</v>
      </c>
      <c r="R25" s="36">
        <f t="shared" si="1"/>
        <v>-8280799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-121189333</v>
      </c>
      <c r="X25" s="36">
        <f t="shared" si="1"/>
        <v>-124806984</v>
      </c>
      <c r="Y25" s="36">
        <f t="shared" si="1"/>
        <v>3617651</v>
      </c>
      <c r="Z25" s="37">
        <f>+IF(X25&lt;&gt;0,+(Y25/X25)*100,0)</f>
        <v>-2.8985966041772149</v>
      </c>
      <c r="AA25" s="38">
        <f>SUM(AA15:AA24)</f>
        <v>-133533649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504435659</v>
      </c>
      <c r="D26" s="29">
        <f>+D13+D25</f>
        <v>0</v>
      </c>
      <c r="E26" s="30">
        <f t="shared" si="2"/>
        <v>46925144</v>
      </c>
      <c r="F26" s="31">
        <f t="shared" si="2"/>
        <v>528901990</v>
      </c>
      <c r="G26" s="31">
        <f t="shared" si="2"/>
        <v>403304839</v>
      </c>
      <c r="H26" s="31">
        <f t="shared" si="2"/>
        <v>6568312</v>
      </c>
      <c r="I26" s="31">
        <f t="shared" si="2"/>
        <v>2713613</v>
      </c>
      <c r="J26" s="31">
        <f t="shared" si="2"/>
        <v>412586764</v>
      </c>
      <c r="K26" s="31">
        <f t="shared" si="2"/>
        <v>6916568</v>
      </c>
      <c r="L26" s="31">
        <f t="shared" si="2"/>
        <v>3676661</v>
      </c>
      <c r="M26" s="31">
        <f t="shared" si="2"/>
        <v>48170895</v>
      </c>
      <c r="N26" s="31">
        <f t="shared" si="2"/>
        <v>58764124</v>
      </c>
      <c r="O26" s="31">
        <f t="shared" si="2"/>
        <v>9973761</v>
      </c>
      <c r="P26" s="31">
        <f t="shared" si="2"/>
        <v>7150831</v>
      </c>
      <c r="Q26" s="31">
        <f t="shared" si="2"/>
        <v>5159680</v>
      </c>
      <c r="R26" s="31">
        <f t="shared" si="2"/>
        <v>22284272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493635160</v>
      </c>
      <c r="X26" s="31">
        <f t="shared" si="2"/>
        <v>487129033</v>
      </c>
      <c r="Y26" s="31">
        <f t="shared" si="2"/>
        <v>6506127</v>
      </c>
      <c r="Z26" s="32">
        <f>+IF(X26&lt;&gt;0,+(Y26/X26)*100,0)</f>
        <v>1.3356064942242931</v>
      </c>
      <c r="AA26" s="33">
        <f>+AA13+AA25</f>
        <v>528901990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53</v>
      </c>
      <c r="D33" s="18"/>
      <c r="E33" s="19"/>
      <c r="F33" s="20">
        <v>54</v>
      </c>
      <c r="G33" s="20">
        <v>53</v>
      </c>
      <c r="H33" s="20"/>
      <c r="I33" s="20"/>
      <c r="J33" s="20">
        <v>53</v>
      </c>
      <c r="K33" s="20"/>
      <c r="L33" s="20"/>
      <c r="M33" s="20"/>
      <c r="N33" s="20"/>
      <c r="O33" s="20"/>
      <c r="P33" s="20">
        <v>-4523600</v>
      </c>
      <c r="Q33" s="20">
        <v>-1341890</v>
      </c>
      <c r="R33" s="20">
        <v>-5865490</v>
      </c>
      <c r="S33" s="20"/>
      <c r="T33" s="20"/>
      <c r="U33" s="20"/>
      <c r="V33" s="20"/>
      <c r="W33" s="20">
        <v>-5865437</v>
      </c>
      <c r="X33" s="20">
        <v>54</v>
      </c>
      <c r="Y33" s="20">
        <v>-5865491</v>
      </c>
      <c r="Z33" s="21">
        <v>-10862020.370370371</v>
      </c>
      <c r="AA33" s="22">
        <v>54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54</v>
      </c>
      <c r="G37" s="31">
        <f t="shared" si="3"/>
        <v>53</v>
      </c>
      <c r="H37" s="31">
        <f t="shared" si="3"/>
        <v>0</v>
      </c>
      <c r="I37" s="31">
        <f t="shared" si="3"/>
        <v>0</v>
      </c>
      <c r="J37" s="31">
        <f t="shared" si="3"/>
        <v>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-4523600</v>
      </c>
      <c r="Q37" s="31">
        <f t="shared" si="3"/>
        <v>-1341890</v>
      </c>
      <c r="R37" s="31">
        <f t="shared" si="3"/>
        <v>-5865490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-5865437</v>
      </c>
      <c r="X37" s="31">
        <f t="shared" si="3"/>
        <v>54</v>
      </c>
      <c r="Y37" s="31">
        <f t="shared" si="3"/>
        <v>-5865491</v>
      </c>
      <c r="Z37" s="32">
        <f>+IF(X37&lt;&gt;0,+(Y37/X37)*100,0)</f>
        <v>-10862020.370370371</v>
      </c>
      <c r="AA37" s="33">
        <f>SUM(AA29:AA36)</f>
        <v>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</v>
      </c>
      <c r="D44" s="29">
        <f>+D37+D43</f>
        <v>0</v>
      </c>
      <c r="E44" s="30">
        <f t="shared" si="5"/>
        <v>0</v>
      </c>
      <c r="F44" s="31">
        <f t="shared" si="5"/>
        <v>54</v>
      </c>
      <c r="G44" s="31">
        <f t="shared" si="5"/>
        <v>53</v>
      </c>
      <c r="H44" s="31">
        <f t="shared" si="5"/>
        <v>0</v>
      </c>
      <c r="I44" s="31">
        <f t="shared" si="5"/>
        <v>0</v>
      </c>
      <c r="J44" s="31">
        <f t="shared" si="5"/>
        <v>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-4523600</v>
      </c>
      <c r="Q44" s="31">
        <f t="shared" si="5"/>
        <v>-1341890</v>
      </c>
      <c r="R44" s="31">
        <f t="shared" si="5"/>
        <v>-5865490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-5865437</v>
      </c>
      <c r="X44" s="31">
        <f t="shared" si="5"/>
        <v>54</v>
      </c>
      <c r="Y44" s="31">
        <f t="shared" si="5"/>
        <v>-5865491</v>
      </c>
      <c r="Z44" s="32">
        <f>+IF(X44&lt;&gt;0,+(Y44/X44)*100,0)</f>
        <v>-10862020.370370371</v>
      </c>
      <c r="AA44" s="33">
        <f>+AA37+AA43</f>
        <v>54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504435606</v>
      </c>
      <c r="D45" s="42">
        <f t="shared" si="6"/>
        <v>0</v>
      </c>
      <c r="E45" s="43">
        <f t="shared" si="6"/>
        <v>46925144</v>
      </c>
      <c r="F45" s="44">
        <f t="shared" si="6"/>
        <v>528901936</v>
      </c>
      <c r="G45" s="44">
        <f t="shared" si="6"/>
        <v>403304786</v>
      </c>
      <c r="H45" s="44">
        <f t="shared" si="6"/>
        <v>6568312</v>
      </c>
      <c r="I45" s="44">
        <f t="shared" si="6"/>
        <v>2713613</v>
      </c>
      <c r="J45" s="44">
        <f t="shared" si="6"/>
        <v>412586711</v>
      </c>
      <c r="K45" s="44">
        <f t="shared" si="6"/>
        <v>6916568</v>
      </c>
      <c r="L45" s="44">
        <f t="shared" si="6"/>
        <v>3676661</v>
      </c>
      <c r="M45" s="44">
        <f t="shared" si="6"/>
        <v>48170895</v>
      </c>
      <c r="N45" s="44">
        <f t="shared" si="6"/>
        <v>58764124</v>
      </c>
      <c r="O45" s="44">
        <f t="shared" si="6"/>
        <v>9973761</v>
      </c>
      <c r="P45" s="44">
        <f t="shared" si="6"/>
        <v>11674431</v>
      </c>
      <c r="Q45" s="44">
        <f t="shared" si="6"/>
        <v>6501570</v>
      </c>
      <c r="R45" s="44">
        <f t="shared" si="6"/>
        <v>28149762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499500597</v>
      </c>
      <c r="X45" s="44">
        <f t="shared" si="6"/>
        <v>487128979</v>
      </c>
      <c r="Y45" s="44">
        <f t="shared" si="6"/>
        <v>12371618</v>
      </c>
      <c r="Z45" s="45">
        <f>+IF(X45&lt;&gt;0,+(Y45/X45)*100,0)</f>
        <v>2.5397006816135237</v>
      </c>
      <c r="AA45" s="46">
        <f>+AA26-AA44</f>
        <v>528901936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187695365</v>
      </c>
      <c r="F47" s="20">
        <v>202809005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151502416</v>
      </c>
      <c r="Y47" s="20">
        <v>-151502416</v>
      </c>
      <c r="Z47" s="47">
        <v>-100</v>
      </c>
      <c r="AA47" s="22">
        <v>202809005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187695365</v>
      </c>
      <c r="F50" s="52">
        <f t="shared" si="7"/>
        <v>202809005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151502416</v>
      </c>
      <c r="Y50" s="52">
        <f t="shared" si="7"/>
        <v>-151502416</v>
      </c>
      <c r="Z50" s="53">
        <f>+IF(X50&lt;&gt;0,+(Y50/X50)*100,0)</f>
        <v>-100</v>
      </c>
      <c r="AA50" s="54">
        <f>SUM(AA47:AA49)</f>
        <v>202809005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498014977</v>
      </c>
      <c r="D6" s="18"/>
      <c r="E6" s="19">
        <v>348747607</v>
      </c>
      <c r="F6" s="20">
        <v>502641689</v>
      </c>
      <c r="G6" s="20">
        <v>533015174</v>
      </c>
      <c r="H6" s="20">
        <v>3679643</v>
      </c>
      <c r="I6" s="20">
        <v>2243717</v>
      </c>
      <c r="J6" s="20">
        <v>538938534</v>
      </c>
      <c r="K6" s="20">
        <v>3496037</v>
      </c>
      <c r="L6" s="20">
        <v>-13516297</v>
      </c>
      <c r="M6" s="20">
        <v>41861932</v>
      </c>
      <c r="N6" s="20">
        <v>31841672</v>
      </c>
      <c r="O6" s="20">
        <v>9033967</v>
      </c>
      <c r="P6" s="20">
        <v>6756961</v>
      </c>
      <c r="Q6" s="20">
        <v>37164531</v>
      </c>
      <c r="R6" s="20">
        <v>52955459</v>
      </c>
      <c r="S6" s="20"/>
      <c r="T6" s="20"/>
      <c r="U6" s="20"/>
      <c r="V6" s="20"/>
      <c r="W6" s="20">
        <v>623735665</v>
      </c>
      <c r="X6" s="20">
        <v>549882771</v>
      </c>
      <c r="Y6" s="20">
        <v>73852894</v>
      </c>
      <c r="Z6" s="21">
        <v>13.430661569136523</v>
      </c>
      <c r="AA6" s="22">
        <v>502641689</v>
      </c>
    </row>
    <row r="7" spans="1:27" x14ac:dyDescent="0.25">
      <c r="A7" s="23" t="s">
        <v>35</v>
      </c>
      <c r="B7" s="17" t="s">
        <v>32</v>
      </c>
      <c r="C7" s="18">
        <v>18217420</v>
      </c>
      <c r="D7" s="18"/>
      <c r="E7" s="19">
        <v>-13463964</v>
      </c>
      <c r="F7" s="20">
        <v>8243325</v>
      </c>
      <c r="G7" s="20">
        <v>14310934</v>
      </c>
      <c r="H7" s="20">
        <v>3350351</v>
      </c>
      <c r="I7" s="20">
        <v>709987</v>
      </c>
      <c r="J7" s="20">
        <v>18371272</v>
      </c>
      <c r="K7" s="20">
        <v>-4630731</v>
      </c>
      <c r="L7" s="20">
        <v>-1311432</v>
      </c>
      <c r="M7" s="20">
        <v>451166</v>
      </c>
      <c r="N7" s="20">
        <v>-5490997</v>
      </c>
      <c r="O7" s="20">
        <v>-495776</v>
      </c>
      <c r="P7" s="20">
        <v>1017278</v>
      </c>
      <c r="Q7" s="20">
        <v>-5002679</v>
      </c>
      <c r="R7" s="20">
        <v>-4481177</v>
      </c>
      <c r="S7" s="20"/>
      <c r="T7" s="20"/>
      <c r="U7" s="20"/>
      <c r="V7" s="20"/>
      <c r="W7" s="20">
        <v>8399098</v>
      </c>
      <c r="X7" s="20">
        <v>9982517</v>
      </c>
      <c r="Y7" s="20">
        <v>-1583419</v>
      </c>
      <c r="Z7" s="21">
        <v>-15.861921397178689</v>
      </c>
      <c r="AA7" s="22">
        <v>8243325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-7466800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25211513</v>
      </c>
      <c r="D11" s="18"/>
      <c r="E11" s="19">
        <v>42333029</v>
      </c>
      <c r="F11" s="20">
        <v>48538859</v>
      </c>
      <c r="G11" s="24">
        <v>27734010</v>
      </c>
      <c r="H11" s="24">
        <v>2967557</v>
      </c>
      <c r="I11" s="24">
        <v>1403224</v>
      </c>
      <c r="J11" s="20">
        <v>32104791</v>
      </c>
      <c r="K11" s="24">
        <v>2004439</v>
      </c>
      <c r="L11" s="24">
        <v>3697832</v>
      </c>
      <c r="M11" s="20">
        <v>1236993</v>
      </c>
      <c r="N11" s="24">
        <v>6939264</v>
      </c>
      <c r="O11" s="24">
        <v>462815</v>
      </c>
      <c r="P11" s="24">
        <v>2686410</v>
      </c>
      <c r="Q11" s="20">
        <v>1064185</v>
      </c>
      <c r="R11" s="24">
        <v>4213410</v>
      </c>
      <c r="S11" s="24"/>
      <c r="T11" s="20"/>
      <c r="U11" s="24"/>
      <c r="V11" s="24"/>
      <c r="W11" s="24">
        <v>43257465</v>
      </c>
      <c r="X11" s="20">
        <v>41230875</v>
      </c>
      <c r="Y11" s="24">
        <v>2026590</v>
      </c>
      <c r="Z11" s="25">
        <v>4.915224331280867</v>
      </c>
      <c r="AA11" s="26">
        <v>48538859</v>
      </c>
    </row>
    <row r="12" spans="1:27" x14ac:dyDescent="0.25">
      <c r="A12" s="23" t="s">
        <v>40</v>
      </c>
      <c r="B12" s="17" t="s">
        <v>32</v>
      </c>
      <c r="C12" s="18">
        <v>12588</v>
      </c>
      <c r="D12" s="18"/>
      <c r="E12" s="19">
        <v>12588</v>
      </c>
      <c r="F12" s="20">
        <v>12588</v>
      </c>
      <c r="G12" s="20">
        <v>12588</v>
      </c>
      <c r="H12" s="20"/>
      <c r="I12" s="20"/>
      <c r="J12" s="20">
        <v>12588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12588</v>
      </c>
      <c r="X12" s="20">
        <v>12588</v>
      </c>
      <c r="Y12" s="20"/>
      <c r="Z12" s="21"/>
      <c r="AA12" s="22">
        <v>12588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541456498</v>
      </c>
      <c r="D13" s="29">
        <f>SUM(D6:D12)</f>
        <v>0</v>
      </c>
      <c r="E13" s="30">
        <f t="shared" si="0"/>
        <v>370162460</v>
      </c>
      <c r="F13" s="31">
        <f t="shared" si="0"/>
        <v>559436461</v>
      </c>
      <c r="G13" s="31">
        <f t="shared" si="0"/>
        <v>575072706</v>
      </c>
      <c r="H13" s="31">
        <f t="shared" si="0"/>
        <v>9997551</v>
      </c>
      <c r="I13" s="31">
        <f t="shared" si="0"/>
        <v>4356928</v>
      </c>
      <c r="J13" s="31">
        <f t="shared" si="0"/>
        <v>589427185</v>
      </c>
      <c r="K13" s="31">
        <f t="shared" si="0"/>
        <v>869745</v>
      </c>
      <c r="L13" s="31">
        <f t="shared" si="0"/>
        <v>-11129897</v>
      </c>
      <c r="M13" s="31">
        <f t="shared" si="0"/>
        <v>43550091</v>
      </c>
      <c r="N13" s="31">
        <f t="shared" si="0"/>
        <v>33289939</v>
      </c>
      <c r="O13" s="31">
        <f t="shared" si="0"/>
        <v>9001006</v>
      </c>
      <c r="P13" s="31">
        <f t="shared" si="0"/>
        <v>10460649</v>
      </c>
      <c r="Q13" s="31">
        <f t="shared" si="0"/>
        <v>33226037</v>
      </c>
      <c r="R13" s="31">
        <f t="shared" si="0"/>
        <v>52687692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675404816</v>
      </c>
      <c r="X13" s="31">
        <f t="shared" si="0"/>
        <v>601108751</v>
      </c>
      <c r="Y13" s="31">
        <f t="shared" si="0"/>
        <v>74296065</v>
      </c>
      <c r="Z13" s="32">
        <f>+IF(X13&lt;&gt;0,+(Y13/X13)*100,0)</f>
        <v>12.359837529631971</v>
      </c>
      <c r="AA13" s="33">
        <f>SUM(AA6:AA12)</f>
        <v>559436461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1024505416</v>
      </c>
      <c r="D17" s="18"/>
      <c r="E17" s="19">
        <v>1061443002</v>
      </c>
      <c r="F17" s="20">
        <v>1050723908</v>
      </c>
      <c r="G17" s="24">
        <v>1005993054</v>
      </c>
      <c r="H17" s="24">
        <v>24871858</v>
      </c>
      <c r="I17" s="24">
        <v>605832</v>
      </c>
      <c r="J17" s="20">
        <v>1031470744</v>
      </c>
      <c r="K17" s="24">
        <v>5951672</v>
      </c>
      <c r="L17" s="24">
        <v>16469259</v>
      </c>
      <c r="M17" s="20">
        <v>-733726</v>
      </c>
      <c r="N17" s="24">
        <v>21687205</v>
      </c>
      <c r="O17" s="24">
        <v>-3559534</v>
      </c>
      <c r="P17" s="24">
        <v>-2400340</v>
      </c>
      <c r="Q17" s="20">
        <v>6026328</v>
      </c>
      <c r="R17" s="24">
        <v>66454</v>
      </c>
      <c r="S17" s="24"/>
      <c r="T17" s="20"/>
      <c r="U17" s="24"/>
      <c r="V17" s="24"/>
      <c r="W17" s="24">
        <v>1053224403</v>
      </c>
      <c r="X17" s="20">
        <v>1045509456</v>
      </c>
      <c r="Y17" s="24">
        <v>7714947</v>
      </c>
      <c r="Z17" s="25">
        <v>0.7379126946892004</v>
      </c>
      <c r="AA17" s="26">
        <v>1050723908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8240591</v>
      </c>
      <c r="D21" s="18"/>
      <c r="E21" s="19">
        <v>10011319</v>
      </c>
      <c r="F21" s="20">
        <v>9006195</v>
      </c>
      <c r="G21" s="20">
        <v>9225737</v>
      </c>
      <c r="H21" s="20">
        <v>-20600</v>
      </c>
      <c r="I21" s="20">
        <v>-19625</v>
      </c>
      <c r="J21" s="20">
        <v>9185512</v>
      </c>
      <c r="K21" s="20">
        <v>-20279</v>
      </c>
      <c r="L21" s="20">
        <v>-19625</v>
      </c>
      <c r="M21" s="20">
        <v>-20279</v>
      </c>
      <c r="N21" s="20">
        <v>-60183</v>
      </c>
      <c r="O21" s="20">
        <v>-20279</v>
      </c>
      <c r="P21" s="20">
        <v>-18971</v>
      </c>
      <c r="Q21" s="20">
        <v>-20279</v>
      </c>
      <c r="R21" s="20">
        <v>-59529</v>
      </c>
      <c r="S21" s="20"/>
      <c r="T21" s="20"/>
      <c r="U21" s="20"/>
      <c r="V21" s="20"/>
      <c r="W21" s="20">
        <v>9065800</v>
      </c>
      <c r="X21" s="20">
        <v>9065750</v>
      </c>
      <c r="Y21" s="20">
        <v>50</v>
      </c>
      <c r="Z21" s="21"/>
      <c r="AA21" s="22">
        <v>9006195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1032746007</v>
      </c>
      <c r="D25" s="29">
        <f t="shared" ref="D25:Y25" si="1">SUM(D15:D24)</f>
        <v>0</v>
      </c>
      <c r="E25" s="35">
        <f t="shared" si="1"/>
        <v>1071454321</v>
      </c>
      <c r="F25" s="36">
        <f t="shared" si="1"/>
        <v>1059730103</v>
      </c>
      <c r="G25" s="36">
        <f t="shared" si="1"/>
        <v>1015218791</v>
      </c>
      <c r="H25" s="36">
        <f t="shared" si="1"/>
        <v>24851258</v>
      </c>
      <c r="I25" s="36">
        <f t="shared" si="1"/>
        <v>586207</v>
      </c>
      <c r="J25" s="36">
        <f t="shared" si="1"/>
        <v>1040656256</v>
      </c>
      <c r="K25" s="36">
        <f t="shared" si="1"/>
        <v>5931393</v>
      </c>
      <c r="L25" s="36">
        <f t="shared" si="1"/>
        <v>16449634</v>
      </c>
      <c r="M25" s="36">
        <f t="shared" si="1"/>
        <v>-754005</v>
      </c>
      <c r="N25" s="36">
        <f t="shared" si="1"/>
        <v>21627022</v>
      </c>
      <c r="O25" s="36">
        <f t="shared" si="1"/>
        <v>-3579813</v>
      </c>
      <c r="P25" s="36">
        <f t="shared" si="1"/>
        <v>-2419311</v>
      </c>
      <c r="Q25" s="36">
        <f t="shared" si="1"/>
        <v>6006049</v>
      </c>
      <c r="R25" s="36">
        <f t="shared" si="1"/>
        <v>6925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1062290203</v>
      </c>
      <c r="X25" s="36">
        <f t="shared" si="1"/>
        <v>1054575206</v>
      </c>
      <c r="Y25" s="36">
        <f t="shared" si="1"/>
        <v>7714997</v>
      </c>
      <c r="Z25" s="37">
        <f>+IF(X25&lt;&gt;0,+(Y25/X25)*100,0)</f>
        <v>0.73157390351162876</v>
      </c>
      <c r="AA25" s="38">
        <f>SUM(AA15:AA24)</f>
        <v>1059730103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1574202505</v>
      </c>
      <c r="D26" s="29">
        <f>+D13+D25</f>
        <v>0</v>
      </c>
      <c r="E26" s="30">
        <f t="shared" si="2"/>
        <v>1441616781</v>
      </c>
      <c r="F26" s="31">
        <f t="shared" si="2"/>
        <v>1619166564</v>
      </c>
      <c r="G26" s="31">
        <f t="shared" si="2"/>
        <v>1590291497</v>
      </c>
      <c r="H26" s="31">
        <f t="shared" si="2"/>
        <v>34848809</v>
      </c>
      <c r="I26" s="31">
        <f t="shared" si="2"/>
        <v>4943135</v>
      </c>
      <c r="J26" s="31">
        <f t="shared" si="2"/>
        <v>1630083441</v>
      </c>
      <c r="K26" s="31">
        <f t="shared" si="2"/>
        <v>6801138</v>
      </c>
      <c r="L26" s="31">
        <f t="shared" si="2"/>
        <v>5319737</v>
      </c>
      <c r="M26" s="31">
        <f t="shared" si="2"/>
        <v>42796086</v>
      </c>
      <c r="N26" s="31">
        <f t="shared" si="2"/>
        <v>54916961</v>
      </c>
      <c r="O26" s="31">
        <f t="shared" si="2"/>
        <v>5421193</v>
      </c>
      <c r="P26" s="31">
        <f t="shared" si="2"/>
        <v>8041338</v>
      </c>
      <c r="Q26" s="31">
        <f t="shared" si="2"/>
        <v>39232086</v>
      </c>
      <c r="R26" s="31">
        <f t="shared" si="2"/>
        <v>52694617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1737695019</v>
      </c>
      <c r="X26" s="31">
        <f t="shared" si="2"/>
        <v>1655683957</v>
      </c>
      <c r="Y26" s="31">
        <f t="shared" si="2"/>
        <v>82011062</v>
      </c>
      <c r="Z26" s="32">
        <f>+IF(X26&lt;&gt;0,+(Y26/X26)*100,0)</f>
        <v>4.9533041407612073</v>
      </c>
      <c r="AA26" s="33">
        <f>+AA13+AA25</f>
        <v>1619166564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155662652</v>
      </c>
      <c r="D32" s="18"/>
      <c r="E32" s="19">
        <v>98604691</v>
      </c>
      <c r="F32" s="20">
        <v>157743937</v>
      </c>
      <c r="G32" s="20">
        <v>151198272</v>
      </c>
      <c r="H32" s="20">
        <v>5470557</v>
      </c>
      <c r="I32" s="20">
        <v>2273212</v>
      </c>
      <c r="J32" s="20">
        <v>158942041</v>
      </c>
      <c r="K32" s="20">
        <v>4177451</v>
      </c>
      <c r="L32" s="20">
        <v>3452042</v>
      </c>
      <c r="M32" s="20">
        <v>6687927</v>
      </c>
      <c r="N32" s="20">
        <v>14317420</v>
      </c>
      <c r="O32" s="20">
        <v>2957709</v>
      </c>
      <c r="P32" s="20">
        <v>16288325</v>
      </c>
      <c r="Q32" s="20">
        <v>7788711</v>
      </c>
      <c r="R32" s="20">
        <v>27034745</v>
      </c>
      <c r="S32" s="20"/>
      <c r="T32" s="20"/>
      <c r="U32" s="20"/>
      <c r="V32" s="20"/>
      <c r="W32" s="20">
        <v>200294206</v>
      </c>
      <c r="X32" s="20">
        <v>156873490</v>
      </c>
      <c r="Y32" s="20">
        <v>43420716</v>
      </c>
      <c r="Z32" s="21">
        <v>27.67881048608022</v>
      </c>
      <c r="AA32" s="22">
        <v>157743937</v>
      </c>
    </row>
    <row r="33" spans="1:27" x14ac:dyDescent="0.25">
      <c r="A33" s="23" t="s">
        <v>60</v>
      </c>
      <c r="B33" s="17" t="s">
        <v>32</v>
      </c>
      <c r="C33" s="18">
        <v>5000</v>
      </c>
      <c r="D33" s="18"/>
      <c r="E33" s="19">
        <v>-35005200</v>
      </c>
      <c r="F33" s="20">
        <v>5000</v>
      </c>
      <c r="G33" s="20">
        <v>5000</v>
      </c>
      <c r="H33" s="20"/>
      <c r="I33" s="20"/>
      <c r="J33" s="20">
        <v>5000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</v>
      </c>
      <c r="X33" s="20">
        <v>-1766241</v>
      </c>
      <c r="Y33" s="20">
        <v>1771241</v>
      </c>
      <c r="Z33" s="21">
        <v>-100.28308707588603</v>
      </c>
      <c r="AA33" s="22">
        <v>5000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24595789</v>
      </c>
      <c r="D35" s="18"/>
      <c r="E35" s="19">
        <v>26195623</v>
      </c>
      <c r="F35" s="20">
        <v>42993919</v>
      </c>
      <c r="G35" s="20">
        <v>26185697</v>
      </c>
      <c r="H35" s="20">
        <v>1322853</v>
      </c>
      <c r="I35" s="20">
        <v>1316772</v>
      </c>
      <c r="J35" s="20">
        <v>28825322</v>
      </c>
      <c r="K35" s="20">
        <v>1595755</v>
      </c>
      <c r="L35" s="20">
        <v>1402606</v>
      </c>
      <c r="M35" s="20">
        <v>1478397</v>
      </c>
      <c r="N35" s="20">
        <v>4476758</v>
      </c>
      <c r="O35" s="20">
        <v>1400251</v>
      </c>
      <c r="P35" s="20">
        <v>1504380</v>
      </c>
      <c r="Q35" s="20">
        <v>1697404</v>
      </c>
      <c r="R35" s="20">
        <v>4602035</v>
      </c>
      <c r="S35" s="20"/>
      <c r="T35" s="20"/>
      <c r="U35" s="20"/>
      <c r="V35" s="20"/>
      <c r="W35" s="20">
        <v>37904115</v>
      </c>
      <c r="X35" s="20">
        <v>38463906</v>
      </c>
      <c r="Y35" s="20">
        <v>-559791</v>
      </c>
      <c r="Z35" s="21">
        <v>-1.4553670134281214</v>
      </c>
      <c r="AA35" s="22">
        <v>42993919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180263441</v>
      </c>
      <c r="D37" s="29">
        <f t="shared" ref="D37:Y37" si="3">SUM(D29:D36)</f>
        <v>0</v>
      </c>
      <c r="E37" s="30">
        <f t="shared" si="3"/>
        <v>89795114</v>
      </c>
      <c r="F37" s="31">
        <f t="shared" si="3"/>
        <v>200742856</v>
      </c>
      <c r="G37" s="31">
        <f t="shared" si="3"/>
        <v>177388969</v>
      </c>
      <c r="H37" s="31">
        <f t="shared" si="3"/>
        <v>6793410</v>
      </c>
      <c r="I37" s="31">
        <f t="shared" si="3"/>
        <v>3589984</v>
      </c>
      <c r="J37" s="31">
        <f t="shared" si="3"/>
        <v>187772363</v>
      </c>
      <c r="K37" s="31">
        <f t="shared" si="3"/>
        <v>5773206</v>
      </c>
      <c r="L37" s="31">
        <f t="shared" si="3"/>
        <v>4854648</v>
      </c>
      <c r="M37" s="31">
        <f t="shared" si="3"/>
        <v>8166324</v>
      </c>
      <c r="N37" s="31">
        <f t="shared" si="3"/>
        <v>18794178</v>
      </c>
      <c r="O37" s="31">
        <f t="shared" si="3"/>
        <v>4357960</v>
      </c>
      <c r="P37" s="31">
        <f t="shared" si="3"/>
        <v>17792705</v>
      </c>
      <c r="Q37" s="31">
        <f t="shared" si="3"/>
        <v>9486115</v>
      </c>
      <c r="R37" s="31">
        <f t="shared" si="3"/>
        <v>31636780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238203321</v>
      </c>
      <c r="X37" s="31">
        <f t="shared" si="3"/>
        <v>193571155</v>
      </c>
      <c r="Y37" s="31">
        <f t="shared" si="3"/>
        <v>44632166</v>
      </c>
      <c r="Z37" s="32">
        <f>+IF(X37&lt;&gt;0,+(Y37/X37)*100,0)</f>
        <v>23.057240114106879</v>
      </c>
      <c r="AA37" s="33">
        <f>SUM(AA29:AA36)</f>
        <v>200742856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-751900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-751900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180263441</v>
      </c>
      <c r="D44" s="29">
        <f>+D37+D43</f>
        <v>0</v>
      </c>
      <c r="E44" s="30">
        <f t="shared" si="5"/>
        <v>89043214</v>
      </c>
      <c r="F44" s="31">
        <f t="shared" si="5"/>
        <v>200742856</v>
      </c>
      <c r="G44" s="31">
        <f t="shared" si="5"/>
        <v>177388969</v>
      </c>
      <c r="H44" s="31">
        <f t="shared" si="5"/>
        <v>6793410</v>
      </c>
      <c r="I44" s="31">
        <f t="shared" si="5"/>
        <v>3589984</v>
      </c>
      <c r="J44" s="31">
        <f t="shared" si="5"/>
        <v>187772363</v>
      </c>
      <c r="K44" s="31">
        <f t="shared" si="5"/>
        <v>5773206</v>
      </c>
      <c r="L44" s="31">
        <f t="shared" si="5"/>
        <v>4854648</v>
      </c>
      <c r="M44" s="31">
        <f t="shared" si="5"/>
        <v>8166324</v>
      </c>
      <c r="N44" s="31">
        <f t="shared" si="5"/>
        <v>18794178</v>
      </c>
      <c r="O44" s="31">
        <f t="shared" si="5"/>
        <v>4357960</v>
      </c>
      <c r="P44" s="31">
        <f t="shared" si="5"/>
        <v>17792705</v>
      </c>
      <c r="Q44" s="31">
        <f t="shared" si="5"/>
        <v>9486115</v>
      </c>
      <c r="R44" s="31">
        <f t="shared" si="5"/>
        <v>31636780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238203321</v>
      </c>
      <c r="X44" s="31">
        <f t="shared" si="5"/>
        <v>193571155</v>
      </c>
      <c r="Y44" s="31">
        <f t="shared" si="5"/>
        <v>44632166</v>
      </c>
      <c r="Z44" s="32">
        <f>+IF(X44&lt;&gt;0,+(Y44/X44)*100,0)</f>
        <v>23.057240114106879</v>
      </c>
      <c r="AA44" s="33">
        <f>+AA37+AA43</f>
        <v>200742856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1393939064</v>
      </c>
      <c r="D45" s="42">
        <f t="shared" si="6"/>
        <v>0</v>
      </c>
      <c r="E45" s="43">
        <f t="shared" si="6"/>
        <v>1352573567</v>
      </c>
      <c r="F45" s="44">
        <f t="shared" si="6"/>
        <v>1418423708</v>
      </c>
      <c r="G45" s="44">
        <f t="shared" si="6"/>
        <v>1412902528</v>
      </c>
      <c r="H45" s="44">
        <f t="shared" si="6"/>
        <v>28055399</v>
      </c>
      <c r="I45" s="44">
        <f t="shared" si="6"/>
        <v>1353151</v>
      </c>
      <c r="J45" s="44">
        <f t="shared" si="6"/>
        <v>1442311078</v>
      </c>
      <c r="K45" s="44">
        <f t="shared" si="6"/>
        <v>1027932</v>
      </c>
      <c r="L45" s="44">
        <f t="shared" si="6"/>
        <v>465089</v>
      </c>
      <c r="M45" s="44">
        <f t="shared" si="6"/>
        <v>34629762</v>
      </c>
      <c r="N45" s="44">
        <f t="shared" si="6"/>
        <v>36122783</v>
      </c>
      <c r="O45" s="44">
        <f t="shared" si="6"/>
        <v>1063233</v>
      </c>
      <c r="P45" s="44">
        <f t="shared" si="6"/>
        <v>-9751367</v>
      </c>
      <c r="Q45" s="44">
        <f t="shared" si="6"/>
        <v>29745971</v>
      </c>
      <c r="R45" s="44">
        <f t="shared" si="6"/>
        <v>21057837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1499491698</v>
      </c>
      <c r="X45" s="44">
        <f t="shared" si="6"/>
        <v>1462112802</v>
      </c>
      <c r="Y45" s="44">
        <f t="shared" si="6"/>
        <v>37378896</v>
      </c>
      <c r="Z45" s="45">
        <f>+IF(X45&lt;&gt;0,+(Y45/X45)*100,0)</f>
        <v>2.5564987837374806</v>
      </c>
      <c r="AA45" s="46">
        <f>+AA26-AA44</f>
        <v>1418423708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96039538</v>
      </c>
      <c r="D47" s="18"/>
      <c r="E47" s="19">
        <v>27298192</v>
      </c>
      <c r="F47" s="20">
        <v>96039541</v>
      </c>
      <c r="G47" s="20">
        <v>51736404</v>
      </c>
      <c r="H47" s="20">
        <v>39598462</v>
      </c>
      <c r="I47" s="20">
        <v>-1049552</v>
      </c>
      <c r="J47" s="20">
        <v>90285314</v>
      </c>
      <c r="K47" s="20">
        <v>-48326</v>
      </c>
      <c r="L47" s="20">
        <v>1372</v>
      </c>
      <c r="M47" s="20">
        <v>4894</v>
      </c>
      <c r="N47" s="20">
        <v>-42060</v>
      </c>
      <c r="O47" s="20">
        <v>-12426</v>
      </c>
      <c r="P47" s="20">
        <v>-3817</v>
      </c>
      <c r="Q47" s="20">
        <v>-4635823</v>
      </c>
      <c r="R47" s="20">
        <v>-4652066</v>
      </c>
      <c r="S47" s="20"/>
      <c r="T47" s="20"/>
      <c r="U47" s="20"/>
      <c r="V47" s="20"/>
      <c r="W47" s="20">
        <v>85591188</v>
      </c>
      <c r="X47" s="20">
        <v>96039541</v>
      </c>
      <c r="Y47" s="20">
        <v>-10448353</v>
      </c>
      <c r="Z47" s="47">
        <v>-10.879220049583536</v>
      </c>
      <c r="AA47" s="22">
        <v>96039541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96039538</v>
      </c>
      <c r="D50" s="50">
        <f t="shared" ref="D50:Y50" si="7">SUM(D47:D49)</f>
        <v>0</v>
      </c>
      <c r="E50" s="51">
        <f t="shared" si="7"/>
        <v>27298192</v>
      </c>
      <c r="F50" s="52">
        <f t="shared" si="7"/>
        <v>96039541</v>
      </c>
      <c r="G50" s="52">
        <f t="shared" si="7"/>
        <v>51736404</v>
      </c>
      <c r="H50" s="52">
        <f t="shared" si="7"/>
        <v>39598462</v>
      </c>
      <c r="I50" s="52">
        <f t="shared" si="7"/>
        <v>-1049552</v>
      </c>
      <c r="J50" s="52">
        <f t="shared" si="7"/>
        <v>90285314</v>
      </c>
      <c r="K50" s="52">
        <f t="shared" si="7"/>
        <v>-48326</v>
      </c>
      <c r="L50" s="52">
        <f t="shared" si="7"/>
        <v>1372</v>
      </c>
      <c r="M50" s="52">
        <f t="shared" si="7"/>
        <v>4894</v>
      </c>
      <c r="N50" s="52">
        <f t="shared" si="7"/>
        <v>-42060</v>
      </c>
      <c r="O50" s="52">
        <f t="shared" si="7"/>
        <v>-12426</v>
      </c>
      <c r="P50" s="52">
        <f t="shared" si="7"/>
        <v>-3817</v>
      </c>
      <c r="Q50" s="52">
        <f t="shared" si="7"/>
        <v>-4635823</v>
      </c>
      <c r="R50" s="52">
        <f t="shared" si="7"/>
        <v>-4652066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85591188</v>
      </c>
      <c r="X50" s="52">
        <f t="shared" si="7"/>
        <v>96039541</v>
      </c>
      <c r="Y50" s="52">
        <f t="shared" si="7"/>
        <v>-10448353</v>
      </c>
      <c r="Z50" s="53">
        <f>+IF(X50&lt;&gt;0,+(Y50/X50)*100,0)</f>
        <v>-10.879220049583536</v>
      </c>
      <c r="AA50" s="54">
        <f>SUM(AA47:AA49)</f>
        <v>96039541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-389824629</v>
      </c>
      <c r="D6" s="18"/>
      <c r="E6" s="19">
        <v>-599944310</v>
      </c>
      <c r="F6" s="20">
        <v>-444771727</v>
      </c>
      <c r="G6" s="20">
        <v>-384482480</v>
      </c>
      <c r="H6" s="20">
        <v>-46234266</v>
      </c>
      <c r="I6" s="20">
        <v>-6428567</v>
      </c>
      <c r="J6" s="20">
        <v>-437145313</v>
      </c>
      <c r="K6" s="20">
        <v>26288680</v>
      </c>
      <c r="L6" s="20">
        <v>-34928163</v>
      </c>
      <c r="M6" s="20">
        <v>10749988</v>
      </c>
      <c r="N6" s="20">
        <v>2110505</v>
      </c>
      <c r="O6" s="20">
        <v>11394794</v>
      </c>
      <c r="P6" s="20">
        <v>-10518936</v>
      </c>
      <c r="Q6" s="20">
        <v>-49307873</v>
      </c>
      <c r="R6" s="20">
        <v>-48432015</v>
      </c>
      <c r="S6" s="20"/>
      <c r="T6" s="20"/>
      <c r="U6" s="20"/>
      <c r="V6" s="20"/>
      <c r="W6" s="20">
        <v>-483466823</v>
      </c>
      <c r="X6" s="20">
        <v>-417747510</v>
      </c>
      <c r="Y6" s="20">
        <v>-65719313</v>
      </c>
      <c r="Z6" s="21">
        <v>15.731826384794012</v>
      </c>
      <c r="AA6" s="22">
        <v>-444771727</v>
      </c>
    </row>
    <row r="7" spans="1:27" x14ac:dyDescent="0.25">
      <c r="A7" s="23" t="s">
        <v>35</v>
      </c>
      <c r="B7" s="17" t="s">
        <v>32</v>
      </c>
      <c r="C7" s="18">
        <v>-92991562</v>
      </c>
      <c r="D7" s="18"/>
      <c r="E7" s="19">
        <v>-26346491</v>
      </c>
      <c r="F7" s="20">
        <v>-73604649</v>
      </c>
      <c r="G7" s="20">
        <v>-89387366</v>
      </c>
      <c r="H7" s="20">
        <v>1314683</v>
      </c>
      <c r="I7" s="20">
        <v>4835798</v>
      </c>
      <c r="J7" s="20">
        <v>-83236885</v>
      </c>
      <c r="K7" s="20">
        <v>-1291902</v>
      </c>
      <c r="L7" s="20">
        <v>663032</v>
      </c>
      <c r="M7" s="20">
        <v>212918</v>
      </c>
      <c r="N7" s="20">
        <v>-415952</v>
      </c>
      <c r="O7" s="20">
        <v>3948626</v>
      </c>
      <c r="P7" s="20">
        <v>-5922963</v>
      </c>
      <c r="Q7" s="20">
        <v>271480</v>
      </c>
      <c r="R7" s="20">
        <v>-1702857</v>
      </c>
      <c r="S7" s="20"/>
      <c r="T7" s="20"/>
      <c r="U7" s="20"/>
      <c r="V7" s="20"/>
      <c r="W7" s="20">
        <v>-85355694</v>
      </c>
      <c r="X7" s="20">
        <v>-81272926</v>
      </c>
      <c r="Y7" s="20">
        <v>-4082768</v>
      </c>
      <c r="Z7" s="21">
        <v>5.0235277612620965</v>
      </c>
      <c r="AA7" s="22">
        <v>-73604649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-5698909</v>
      </c>
      <c r="D10" s="18"/>
      <c r="E10" s="19">
        <v>-4631918</v>
      </c>
      <c r="F10" s="20">
        <v>-5688968</v>
      </c>
      <c r="G10" s="20">
        <v>-5698911</v>
      </c>
      <c r="H10" s="20">
        <v>183758</v>
      </c>
      <c r="I10" s="20">
        <v>-385134</v>
      </c>
      <c r="J10" s="20">
        <v>-5900287</v>
      </c>
      <c r="K10" s="20">
        <v>-10857</v>
      </c>
      <c r="L10" s="20"/>
      <c r="M10" s="20"/>
      <c r="N10" s="20">
        <v>-10857</v>
      </c>
      <c r="O10" s="20"/>
      <c r="P10" s="20">
        <v>-202431</v>
      </c>
      <c r="Q10" s="20">
        <v>-112023</v>
      </c>
      <c r="R10" s="20">
        <v>-314454</v>
      </c>
      <c r="S10" s="20"/>
      <c r="T10" s="20"/>
      <c r="U10" s="20"/>
      <c r="V10" s="20"/>
      <c r="W10" s="20">
        <v>-6225598</v>
      </c>
      <c r="X10" s="20">
        <v>-5696425</v>
      </c>
      <c r="Y10" s="20">
        <v>-529173</v>
      </c>
      <c r="Z10" s="21">
        <v>9.2895631909487086</v>
      </c>
      <c r="AA10" s="22">
        <v>-5688968</v>
      </c>
    </row>
    <row r="11" spans="1:27" x14ac:dyDescent="0.25">
      <c r="A11" s="23" t="s">
        <v>39</v>
      </c>
      <c r="B11" s="17" t="s">
        <v>32</v>
      </c>
      <c r="C11" s="18">
        <v>-7161828</v>
      </c>
      <c r="D11" s="18"/>
      <c r="E11" s="19">
        <v>-6892240</v>
      </c>
      <c r="F11" s="20">
        <v>-7161828</v>
      </c>
      <c r="G11" s="24">
        <v>-7177119</v>
      </c>
      <c r="H11" s="24">
        <v>27564</v>
      </c>
      <c r="I11" s="24">
        <v>97426</v>
      </c>
      <c r="J11" s="20">
        <v>-7052129</v>
      </c>
      <c r="K11" s="24">
        <v>-75083</v>
      </c>
      <c r="L11" s="24">
        <v>-49908</v>
      </c>
      <c r="M11" s="20"/>
      <c r="N11" s="24">
        <v>-124991</v>
      </c>
      <c r="O11" s="24"/>
      <c r="P11" s="24">
        <v>24456</v>
      </c>
      <c r="Q11" s="20">
        <v>191706</v>
      </c>
      <c r="R11" s="24">
        <v>216162</v>
      </c>
      <c r="S11" s="24"/>
      <c r="T11" s="20"/>
      <c r="U11" s="24"/>
      <c r="V11" s="24"/>
      <c r="W11" s="24">
        <v>-6960958</v>
      </c>
      <c r="X11" s="20">
        <v>-7161828</v>
      </c>
      <c r="Y11" s="24">
        <v>200870</v>
      </c>
      <c r="Z11" s="25">
        <v>-2.8047308592163902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-1529114</v>
      </c>
      <c r="D12" s="18"/>
      <c r="E12" s="19">
        <v>-1090132</v>
      </c>
      <c r="F12" s="20">
        <v>-1529115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-1529115</v>
      </c>
      <c r="Y12" s="20"/>
      <c r="Z12" s="21"/>
      <c r="AA12" s="22">
        <v>-1529115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-497206042</v>
      </c>
      <c r="D13" s="29">
        <f>SUM(D6:D12)</f>
        <v>0</v>
      </c>
      <c r="E13" s="30">
        <f t="shared" si="0"/>
        <v>-638905091</v>
      </c>
      <c r="F13" s="31">
        <f t="shared" si="0"/>
        <v>-532756287</v>
      </c>
      <c r="G13" s="31">
        <f t="shared" si="0"/>
        <v>-488274991</v>
      </c>
      <c r="H13" s="31">
        <f t="shared" si="0"/>
        <v>-44708261</v>
      </c>
      <c r="I13" s="31">
        <f t="shared" si="0"/>
        <v>-1880477</v>
      </c>
      <c r="J13" s="31">
        <f t="shared" si="0"/>
        <v>-534863729</v>
      </c>
      <c r="K13" s="31">
        <f t="shared" si="0"/>
        <v>24910838</v>
      </c>
      <c r="L13" s="31">
        <f t="shared" si="0"/>
        <v>-34315039</v>
      </c>
      <c r="M13" s="31">
        <f t="shared" si="0"/>
        <v>10962906</v>
      </c>
      <c r="N13" s="31">
        <f t="shared" si="0"/>
        <v>1558705</v>
      </c>
      <c r="O13" s="31">
        <f t="shared" si="0"/>
        <v>15343420</v>
      </c>
      <c r="P13" s="31">
        <f t="shared" si="0"/>
        <v>-16619874</v>
      </c>
      <c r="Q13" s="31">
        <f t="shared" si="0"/>
        <v>-48956710</v>
      </c>
      <c r="R13" s="31">
        <f t="shared" si="0"/>
        <v>-50233164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-583538188</v>
      </c>
      <c r="X13" s="31">
        <f t="shared" si="0"/>
        <v>-513407804</v>
      </c>
      <c r="Y13" s="31">
        <f t="shared" si="0"/>
        <v>-70130384</v>
      </c>
      <c r="Z13" s="32">
        <f>+IF(X13&lt;&gt;0,+(Y13/X13)*100,0)</f>
        <v>13.659781455133471</v>
      </c>
      <c r="AA13" s="33">
        <f>SUM(AA6:AA12)</f>
        <v>-532756287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953332363</v>
      </c>
      <c r="D17" s="18"/>
      <c r="E17" s="19">
        <v>938610362</v>
      </c>
      <c r="F17" s="20">
        <v>1070639765</v>
      </c>
      <c r="G17" s="24">
        <v>957472767</v>
      </c>
      <c r="H17" s="24">
        <v>51715570</v>
      </c>
      <c r="I17" s="24">
        <v>11781182</v>
      </c>
      <c r="J17" s="20">
        <v>1020969519</v>
      </c>
      <c r="K17" s="24">
        <v>-15924740</v>
      </c>
      <c r="L17" s="24">
        <v>38906593</v>
      </c>
      <c r="M17" s="20">
        <v>-2659221</v>
      </c>
      <c r="N17" s="24">
        <v>20322632</v>
      </c>
      <c r="O17" s="24">
        <v>-2659221</v>
      </c>
      <c r="P17" s="24">
        <v>-75506375</v>
      </c>
      <c r="Q17" s="20">
        <v>53467124</v>
      </c>
      <c r="R17" s="24">
        <v>-24698472</v>
      </c>
      <c r="S17" s="24"/>
      <c r="T17" s="20"/>
      <c r="U17" s="24"/>
      <c r="V17" s="24"/>
      <c r="W17" s="24">
        <v>1016593679</v>
      </c>
      <c r="X17" s="20">
        <v>1032462907</v>
      </c>
      <c r="Y17" s="24">
        <v>-15869228</v>
      </c>
      <c r="Z17" s="25">
        <v>-1.5370264531934414</v>
      </c>
      <c r="AA17" s="26">
        <v>1070639765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953332363</v>
      </c>
      <c r="D25" s="29">
        <f t="shared" ref="D25:Y25" si="1">SUM(D15:D24)</f>
        <v>0</v>
      </c>
      <c r="E25" s="35">
        <f t="shared" si="1"/>
        <v>938610362</v>
      </c>
      <c r="F25" s="36">
        <f t="shared" si="1"/>
        <v>1070639765</v>
      </c>
      <c r="G25" s="36">
        <f t="shared" si="1"/>
        <v>957472767</v>
      </c>
      <c r="H25" s="36">
        <f t="shared" si="1"/>
        <v>51715570</v>
      </c>
      <c r="I25" s="36">
        <f t="shared" si="1"/>
        <v>11781182</v>
      </c>
      <c r="J25" s="36">
        <f t="shared" si="1"/>
        <v>1020969519</v>
      </c>
      <c r="K25" s="36">
        <f t="shared" si="1"/>
        <v>-15924740</v>
      </c>
      <c r="L25" s="36">
        <f t="shared" si="1"/>
        <v>38906593</v>
      </c>
      <c r="M25" s="36">
        <f t="shared" si="1"/>
        <v>-2659221</v>
      </c>
      <c r="N25" s="36">
        <f t="shared" si="1"/>
        <v>20322632</v>
      </c>
      <c r="O25" s="36">
        <f t="shared" si="1"/>
        <v>-2659221</v>
      </c>
      <c r="P25" s="36">
        <f t="shared" si="1"/>
        <v>-75506375</v>
      </c>
      <c r="Q25" s="36">
        <f t="shared" si="1"/>
        <v>53467124</v>
      </c>
      <c r="R25" s="36">
        <f t="shared" si="1"/>
        <v>-24698472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1016593679</v>
      </c>
      <c r="X25" s="36">
        <f t="shared" si="1"/>
        <v>1032462907</v>
      </c>
      <c r="Y25" s="36">
        <f t="shared" si="1"/>
        <v>-15869228</v>
      </c>
      <c r="Z25" s="37">
        <f>+IF(X25&lt;&gt;0,+(Y25/X25)*100,0)</f>
        <v>-1.5370264531934414</v>
      </c>
      <c r="AA25" s="38">
        <f>SUM(AA15:AA24)</f>
        <v>1070639765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456126321</v>
      </c>
      <c r="D26" s="29">
        <f>+D13+D25</f>
        <v>0</v>
      </c>
      <c r="E26" s="30">
        <f t="shared" si="2"/>
        <v>299705271</v>
      </c>
      <c r="F26" s="31">
        <f t="shared" si="2"/>
        <v>537883478</v>
      </c>
      <c r="G26" s="31">
        <f t="shared" si="2"/>
        <v>469197776</v>
      </c>
      <c r="H26" s="31">
        <f t="shared" si="2"/>
        <v>7007309</v>
      </c>
      <c r="I26" s="31">
        <f t="shared" si="2"/>
        <v>9900705</v>
      </c>
      <c r="J26" s="31">
        <f t="shared" si="2"/>
        <v>486105790</v>
      </c>
      <c r="K26" s="31">
        <f t="shared" si="2"/>
        <v>8986098</v>
      </c>
      <c r="L26" s="31">
        <f t="shared" si="2"/>
        <v>4591554</v>
      </c>
      <c r="M26" s="31">
        <f t="shared" si="2"/>
        <v>8303685</v>
      </c>
      <c r="N26" s="31">
        <f t="shared" si="2"/>
        <v>21881337</v>
      </c>
      <c r="O26" s="31">
        <f t="shared" si="2"/>
        <v>12684199</v>
      </c>
      <c r="P26" s="31">
        <f t="shared" si="2"/>
        <v>-92126249</v>
      </c>
      <c r="Q26" s="31">
        <f t="shared" si="2"/>
        <v>4510414</v>
      </c>
      <c r="R26" s="31">
        <f t="shared" si="2"/>
        <v>-74931636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433055491</v>
      </c>
      <c r="X26" s="31">
        <f t="shared" si="2"/>
        <v>519055103</v>
      </c>
      <c r="Y26" s="31">
        <f t="shared" si="2"/>
        <v>-85999612</v>
      </c>
      <c r="Z26" s="32">
        <f>+IF(X26&lt;&gt;0,+(Y26/X26)*100,0)</f>
        <v>-16.568493692277599</v>
      </c>
      <c r="AA26" s="33">
        <f>+AA13+AA25</f>
        <v>537883478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-374578</v>
      </c>
      <c r="D31" s="18"/>
      <c r="E31" s="19">
        <v>-277778</v>
      </c>
      <c r="F31" s="20">
        <v>-374580</v>
      </c>
      <c r="G31" s="20">
        <v>-377635</v>
      </c>
      <c r="H31" s="20">
        <v>-11952</v>
      </c>
      <c r="I31" s="20">
        <v>-12617</v>
      </c>
      <c r="J31" s="20">
        <v>-402204</v>
      </c>
      <c r="K31" s="20">
        <v>-8805</v>
      </c>
      <c r="L31" s="20">
        <v>-2177</v>
      </c>
      <c r="M31" s="20">
        <v>-5047</v>
      </c>
      <c r="N31" s="20">
        <v>-16029</v>
      </c>
      <c r="O31" s="20">
        <v>-3320</v>
      </c>
      <c r="P31" s="20">
        <v>-3012</v>
      </c>
      <c r="Q31" s="20">
        <v>-3943</v>
      </c>
      <c r="R31" s="20">
        <v>-10275</v>
      </c>
      <c r="S31" s="20"/>
      <c r="T31" s="20"/>
      <c r="U31" s="20"/>
      <c r="V31" s="20"/>
      <c r="W31" s="20">
        <v>-428508</v>
      </c>
      <c r="X31" s="20">
        <v>-374580</v>
      </c>
      <c r="Y31" s="20">
        <v>-53928</v>
      </c>
      <c r="Z31" s="21">
        <v>14.396924555502164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-85630441</v>
      </c>
      <c r="D32" s="18"/>
      <c r="E32" s="19">
        <v>-74723235</v>
      </c>
      <c r="F32" s="20">
        <v>-118100496</v>
      </c>
      <c r="G32" s="20">
        <v>-86487322</v>
      </c>
      <c r="H32" s="20">
        <v>-5016235</v>
      </c>
      <c r="I32" s="20">
        <v>-897981</v>
      </c>
      <c r="J32" s="20">
        <v>-92401538</v>
      </c>
      <c r="K32" s="20">
        <v>-1498679</v>
      </c>
      <c r="L32" s="20">
        <v>-2547025</v>
      </c>
      <c r="M32" s="20">
        <v>-1551830</v>
      </c>
      <c r="N32" s="20">
        <v>-5597534</v>
      </c>
      <c r="O32" s="20">
        <v>-811429</v>
      </c>
      <c r="P32" s="20">
        <v>-1068471</v>
      </c>
      <c r="Q32" s="20">
        <v>667797</v>
      </c>
      <c r="R32" s="20">
        <v>-1212103</v>
      </c>
      <c r="S32" s="20"/>
      <c r="T32" s="20"/>
      <c r="U32" s="20"/>
      <c r="V32" s="20"/>
      <c r="W32" s="20">
        <v>-99211175</v>
      </c>
      <c r="X32" s="20">
        <v>-102763329</v>
      </c>
      <c r="Y32" s="20">
        <v>3552154</v>
      </c>
      <c r="Z32" s="21">
        <v>-3.4566357810381949</v>
      </c>
      <c r="AA32" s="22">
        <v>-118100496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45080838</v>
      </c>
      <c r="D35" s="18"/>
      <c r="E35" s="19">
        <v>63281103</v>
      </c>
      <c r="F35" s="20">
        <v>67178650</v>
      </c>
      <c r="G35" s="20">
        <v>45545718</v>
      </c>
      <c r="H35" s="20">
        <v>404177</v>
      </c>
      <c r="I35" s="20">
        <v>779168</v>
      </c>
      <c r="J35" s="20">
        <v>46729063</v>
      </c>
      <c r="K35" s="20">
        <v>-196830</v>
      </c>
      <c r="L35" s="20">
        <v>384578</v>
      </c>
      <c r="M35" s="20">
        <v>153029</v>
      </c>
      <c r="N35" s="20">
        <v>340777</v>
      </c>
      <c r="O35" s="20">
        <v>633722</v>
      </c>
      <c r="P35" s="20">
        <v>-643370</v>
      </c>
      <c r="Q35" s="20">
        <v>158491</v>
      </c>
      <c r="R35" s="20">
        <v>148843</v>
      </c>
      <c r="S35" s="20"/>
      <c r="T35" s="20"/>
      <c r="U35" s="20"/>
      <c r="V35" s="20"/>
      <c r="W35" s="20">
        <v>47218683</v>
      </c>
      <c r="X35" s="20">
        <v>61654197</v>
      </c>
      <c r="Y35" s="20">
        <v>-14435514</v>
      </c>
      <c r="Z35" s="21">
        <v>-23.413676120053921</v>
      </c>
      <c r="AA35" s="22">
        <v>67178650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-40924181</v>
      </c>
      <c r="D37" s="29">
        <f t="shared" ref="D37:Y37" si="3">SUM(D29:D36)</f>
        <v>0</v>
      </c>
      <c r="E37" s="30">
        <f t="shared" si="3"/>
        <v>-11719910</v>
      </c>
      <c r="F37" s="31">
        <f t="shared" si="3"/>
        <v>-51296426</v>
      </c>
      <c r="G37" s="31">
        <f t="shared" si="3"/>
        <v>-41319239</v>
      </c>
      <c r="H37" s="31">
        <f t="shared" si="3"/>
        <v>-4624010</v>
      </c>
      <c r="I37" s="31">
        <f t="shared" si="3"/>
        <v>-131430</v>
      </c>
      <c r="J37" s="31">
        <f t="shared" si="3"/>
        <v>-46074679</v>
      </c>
      <c r="K37" s="31">
        <f t="shared" si="3"/>
        <v>-1704314</v>
      </c>
      <c r="L37" s="31">
        <f t="shared" si="3"/>
        <v>-2164624</v>
      </c>
      <c r="M37" s="31">
        <f t="shared" si="3"/>
        <v>-1403848</v>
      </c>
      <c r="N37" s="31">
        <f t="shared" si="3"/>
        <v>-5272786</v>
      </c>
      <c r="O37" s="31">
        <f t="shared" si="3"/>
        <v>-181027</v>
      </c>
      <c r="P37" s="31">
        <f t="shared" si="3"/>
        <v>-1714853</v>
      </c>
      <c r="Q37" s="31">
        <f t="shared" si="3"/>
        <v>822345</v>
      </c>
      <c r="R37" s="31">
        <f t="shared" si="3"/>
        <v>-1073535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-52421000</v>
      </c>
      <c r="X37" s="31">
        <f t="shared" si="3"/>
        <v>-41483712</v>
      </c>
      <c r="Y37" s="31">
        <f t="shared" si="3"/>
        <v>-10937288</v>
      </c>
      <c r="Z37" s="32">
        <f>+IF(X37&lt;&gt;0,+(Y37/X37)*100,0)</f>
        <v>26.365258730944813</v>
      </c>
      <c r="AA37" s="33">
        <f>SUM(AA29:AA36)</f>
        <v>-51296426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-40924181</v>
      </c>
      <c r="D44" s="29">
        <f>+D37+D43</f>
        <v>0</v>
      </c>
      <c r="E44" s="30">
        <f t="shared" si="5"/>
        <v>-11719910</v>
      </c>
      <c r="F44" s="31">
        <f t="shared" si="5"/>
        <v>-51296426</v>
      </c>
      <c r="G44" s="31">
        <f t="shared" si="5"/>
        <v>-41319239</v>
      </c>
      <c r="H44" s="31">
        <f t="shared" si="5"/>
        <v>-4624010</v>
      </c>
      <c r="I44" s="31">
        <f t="shared" si="5"/>
        <v>-131430</v>
      </c>
      <c r="J44" s="31">
        <f t="shared" si="5"/>
        <v>-46074679</v>
      </c>
      <c r="K44" s="31">
        <f t="shared" si="5"/>
        <v>-1704314</v>
      </c>
      <c r="L44" s="31">
        <f t="shared" si="5"/>
        <v>-2164624</v>
      </c>
      <c r="M44" s="31">
        <f t="shared" si="5"/>
        <v>-1403848</v>
      </c>
      <c r="N44" s="31">
        <f t="shared" si="5"/>
        <v>-5272786</v>
      </c>
      <c r="O44" s="31">
        <f t="shared" si="5"/>
        <v>-181027</v>
      </c>
      <c r="P44" s="31">
        <f t="shared" si="5"/>
        <v>-1714853</v>
      </c>
      <c r="Q44" s="31">
        <f t="shared" si="5"/>
        <v>822345</v>
      </c>
      <c r="R44" s="31">
        <f t="shared" si="5"/>
        <v>-1073535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-52421000</v>
      </c>
      <c r="X44" s="31">
        <f t="shared" si="5"/>
        <v>-41483712</v>
      </c>
      <c r="Y44" s="31">
        <f t="shared" si="5"/>
        <v>-10937288</v>
      </c>
      <c r="Z44" s="32">
        <f>+IF(X44&lt;&gt;0,+(Y44/X44)*100,0)</f>
        <v>26.365258730944813</v>
      </c>
      <c r="AA44" s="33">
        <f>+AA37+AA43</f>
        <v>-51296426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497050502</v>
      </c>
      <c r="D45" s="42">
        <f t="shared" si="6"/>
        <v>0</v>
      </c>
      <c r="E45" s="43">
        <f t="shared" si="6"/>
        <v>311425181</v>
      </c>
      <c r="F45" s="44">
        <f t="shared" si="6"/>
        <v>589179904</v>
      </c>
      <c r="G45" s="44">
        <f t="shared" si="6"/>
        <v>510517015</v>
      </c>
      <c r="H45" s="44">
        <f t="shared" si="6"/>
        <v>11631319</v>
      </c>
      <c r="I45" s="44">
        <f t="shared" si="6"/>
        <v>10032135</v>
      </c>
      <c r="J45" s="44">
        <f t="shared" si="6"/>
        <v>532180469</v>
      </c>
      <c r="K45" s="44">
        <f t="shared" si="6"/>
        <v>10690412</v>
      </c>
      <c r="L45" s="44">
        <f t="shared" si="6"/>
        <v>6756178</v>
      </c>
      <c r="M45" s="44">
        <f t="shared" si="6"/>
        <v>9707533</v>
      </c>
      <c r="N45" s="44">
        <f t="shared" si="6"/>
        <v>27154123</v>
      </c>
      <c r="O45" s="44">
        <f t="shared" si="6"/>
        <v>12865226</v>
      </c>
      <c r="P45" s="44">
        <f t="shared" si="6"/>
        <v>-90411396</v>
      </c>
      <c r="Q45" s="44">
        <f t="shared" si="6"/>
        <v>3688069</v>
      </c>
      <c r="R45" s="44">
        <f t="shared" si="6"/>
        <v>-73858101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485476491</v>
      </c>
      <c r="X45" s="44">
        <f t="shared" si="6"/>
        <v>560538815</v>
      </c>
      <c r="Y45" s="44">
        <f t="shared" si="6"/>
        <v>-75062324</v>
      </c>
      <c r="Z45" s="45">
        <f>+IF(X45&lt;&gt;0,+(Y45/X45)*100,0)</f>
        <v>-13.391101916822656</v>
      </c>
      <c r="AA45" s="46">
        <f>+AA26-AA44</f>
        <v>589179904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80774078</v>
      </c>
      <c r="F47" s="20">
        <v>92129408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63488030</v>
      </c>
      <c r="Y47" s="20">
        <v>-63488030</v>
      </c>
      <c r="Z47" s="47">
        <v>-100</v>
      </c>
      <c r="AA47" s="22">
        <v>92129408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80774078</v>
      </c>
      <c r="F50" s="52">
        <f t="shared" si="7"/>
        <v>92129408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63488030</v>
      </c>
      <c r="Y50" s="52">
        <f t="shared" si="7"/>
        <v>-63488030</v>
      </c>
      <c r="Z50" s="53">
        <f>+IF(X50&lt;&gt;0,+(Y50/X50)*100,0)</f>
        <v>-100</v>
      </c>
      <c r="AA50" s="54">
        <f>SUM(AA47:AA49)</f>
        <v>92129408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11300193</v>
      </c>
      <c r="D6" s="18"/>
      <c r="E6" s="19">
        <v>32744368</v>
      </c>
      <c r="F6" s="20">
        <v>30666769</v>
      </c>
      <c r="G6" s="20">
        <v>1551397</v>
      </c>
      <c r="H6" s="20">
        <v>3739979</v>
      </c>
      <c r="I6" s="20">
        <v>4741727</v>
      </c>
      <c r="J6" s="20">
        <v>10033103</v>
      </c>
      <c r="K6" s="20">
        <v>1748123</v>
      </c>
      <c r="L6" s="20">
        <v>1860620</v>
      </c>
      <c r="M6" s="20">
        <v>-3087438</v>
      </c>
      <c r="N6" s="20">
        <v>521305</v>
      </c>
      <c r="O6" s="20">
        <v>5052315</v>
      </c>
      <c r="P6" s="20">
        <v>2022725</v>
      </c>
      <c r="Q6" s="20">
        <v>12290714</v>
      </c>
      <c r="R6" s="20">
        <v>19365754</v>
      </c>
      <c r="S6" s="20"/>
      <c r="T6" s="20"/>
      <c r="U6" s="20"/>
      <c r="V6" s="20"/>
      <c r="W6" s="20">
        <v>29920162</v>
      </c>
      <c r="X6" s="20">
        <v>22545965</v>
      </c>
      <c r="Y6" s="20">
        <v>7374197</v>
      </c>
      <c r="Z6" s="21">
        <v>32.707391322571468</v>
      </c>
      <c r="AA6" s="22">
        <v>30666769</v>
      </c>
    </row>
    <row r="7" spans="1:27" x14ac:dyDescent="0.25">
      <c r="A7" s="23" t="s">
        <v>35</v>
      </c>
      <c r="B7" s="17" t="s">
        <v>32</v>
      </c>
      <c r="C7" s="18">
        <v>57610749</v>
      </c>
      <c r="D7" s="18"/>
      <c r="E7" s="19">
        <v>75858608</v>
      </c>
      <c r="F7" s="20">
        <v>75858608</v>
      </c>
      <c r="G7" s="20">
        <v>137341745</v>
      </c>
      <c r="H7" s="20">
        <v>-57616432</v>
      </c>
      <c r="I7" s="20">
        <v>9059606</v>
      </c>
      <c r="J7" s="20">
        <v>88784919</v>
      </c>
      <c r="K7" s="20">
        <v>7919707</v>
      </c>
      <c r="L7" s="20">
        <v>5770521</v>
      </c>
      <c r="M7" s="20">
        <v>8666103</v>
      </c>
      <c r="N7" s="20">
        <v>22356331</v>
      </c>
      <c r="O7" s="20">
        <v>6608014</v>
      </c>
      <c r="P7" s="20">
        <v>7212362</v>
      </c>
      <c r="Q7" s="20">
        <v>1321384</v>
      </c>
      <c r="R7" s="20">
        <v>15141760</v>
      </c>
      <c r="S7" s="20"/>
      <c r="T7" s="20"/>
      <c r="U7" s="20"/>
      <c r="V7" s="20"/>
      <c r="W7" s="20">
        <v>126283010</v>
      </c>
      <c r="X7" s="20">
        <v>56893950</v>
      </c>
      <c r="Y7" s="20">
        <v>69389060</v>
      </c>
      <c r="Z7" s="21">
        <v>121.96210669148478</v>
      </c>
      <c r="AA7" s="22">
        <v>75858608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-27404800</v>
      </c>
      <c r="F8" s="20">
        <v>-27404800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-20553597</v>
      </c>
      <c r="Y8" s="20">
        <v>20553597</v>
      </c>
      <c r="Z8" s="21">
        <v>-100</v>
      </c>
      <c r="AA8" s="22">
        <v>-27404800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-4561331</v>
      </c>
      <c r="D10" s="18"/>
      <c r="E10" s="19">
        <v>-4107410</v>
      </c>
      <c r="F10" s="20">
        <v>-4207410</v>
      </c>
      <c r="G10" s="20">
        <v>-4578181</v>
      </c>
      <c r="H10" s="20">
        <v>-44418</v>
      </c>
      <c r="I10" s="20">
        <v>-17580</v>
      </c>
      <c r="J10" s="20">
        <v>-4640179</v>
      </c>
      <c r="K10" s="20">
        <v>-845048</v>
      </c>
      <c r="L10" s="20">
        <v>-306112</v>
      </c>
      <c r="M10" s="20">
        <v>-34510</v>
      </c>
      <c r="N10" s="20">
        <v>-1185670</v>
      </c>
      <c r="O10" s="20">
        <v>-282771</v>
      </c>
      <c r="P10" s="20">
        <v>-469312</v>
      </c>
      <c r="Q10" s="20">
        <v>-872856</v>
      </c>
      <c r="R10" s="20">
        <v>-1624939</v>
      </c>
      <c r="S10" s="20"/>
      <c r="T10" s="20"/>
      <c r="U10" s="20"/>
      <c r="V10" s="20"/>
      <c r="W10" s="20">
        <v>-7450788</v>
      </c>
      <c r="X10" s="20">
        <v>-2944849</v>
      </c>
      <c r="Y10" s="20">
        <v>-4505939</v>
      </c>
      <c r="Z10" s="21">
        <v>153.01086745024958</v>
      </c>
      <c r="AA10" s="22">
        <v>-4207410</v>
      </c>
    </row>
    <row r="11" spans="1:27" x14ac:dyDescent="0.25">
      <c r="A11" s="23" t="s">
        <v>39</v>
      </c>
      <c r="B11" s="17" t="s">
        <v>32</v>
      </c>
      <c r="C11" s="18">
        <v>36554889</v>
      </c>
      <c r="D11" s="18"/>
      <c r="E11" s="19"/>
      <c r="F11" s="20"/>
      <c r="G11" s="24">
        <v>36554885</v>
      </c>
      <c r="H11" s="24">
        <v>583700</v>
      </c>
      <c r="I11" s="24">
        <v>418418</v>
      </c>
      <c r="J11" s="20">
        <v>37557003</v>
      </c>
      <c r="K11" s="24">
        <v>584664</v>
      </c>
      <c r="L11" s="24">
        <v>455627</v>
      </c>
      <c r="M11" s="20">
        <v>1027517</v>
      </c>
      <c r="N11" s="24">
        <v>2067808</v>
      </c>
      <c r="O11" s="24">
        <v>341342</v>
      </c>
      <c r="P11" s="24">
        <v>908210</v>
      </c>
      <c r="Q11" s="20">
        <v>158409</v>
      </c>
      <c r="R11" s="24">
        <v>1407961</v>
      </c>
      <c r="S11" s="24"/>
      <c r="T11" s="20"/>
      <c r="U11" s="24"/>
      <c r="V11" s="24"/>
      <c r="W11" s="24">
        <v>41032772</v>
      </c>
      <c r="X11" s="20"/>
      <c r="Y11" s="24">
        <v>41032772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-880188</v>
      </c>
      <c r="D12" s="18"/>
      <c r="E12" s="19"/>
      <c r="F12" s="20"/>
      <c r="G12" s="20">
        <v>-880187</v>
      </c>
      <c r="H12" s="20"/>
      <c r="I12" s="20"/>
      <c r="J12" s="20">
        <v>-880187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-880187</v>
      </c>
      <c r="X12" s="20"/>
      <c r="Y12" s="20">
        <v>-880187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100024312</v>
      </c>
      <c r="D13" s="29">
        <f>SUM(D6:D12)</f>
        <v>0</v>
      </c>
      <c r="E13" s="30">
        <f t="shared" si="0"/>
        <v>77090766</v>
      </c>
      <c r="F13" s="31">
        <f t="shared" si="0"/>
        <v>74913167</v>
      </c>
      <c r="G13" s="31">
        <f t="shared" si="0"/>
        <v>169989659</v>
      </c>
      <c r="H13" s="31">
        <f t="shared" si="0"/>
        <v>-53337171</v>
      </c>
      <c r="I13" s="31">
        <f t="shared" si="0"/>
        <v>14202171</v>
      </c>
      <c r="J13" s="31">
        <f t="shared" si="0"/>
        <v>130854659</v>
      </c>
      <c r="K13" s="31">
        <f t="shared" si="0"/>
        <v>9407446</v>
      </c>
      <c r="L13" s="31">
        <f t="shared" si="0"/>
        <v>7780656</v>
      </c>
      <c r="M13" s="31">
        <f t="shared" si="0"/>
        <v>6571672</v>
      </c>
      <c r="N13" s="31">
        <f t="shared" si="0"/>
        <v>23759774</v>
      </c>
      <c r="O13" s="31">
        <f t="shared" si="0"/>
        <v>11718900</v>
      </c>
      <c r="P13" s="31">
        <f t="shared" si="0"/>
        <v>9673985</v>
      </c>
      <c r="Q13" s="31">
        <f t="shared" si="0"/>
        <v>12897651</v>
      </c>
      <c r="R13" s="31">
        <f t="shared" si="0"/>
        <v>34290536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188904969</v>
      </c>
      <c r="X13" s="31">
        <f t="shared" si="0"/>
        <v>55941469</v>
      </c>
      <c r="Y13" s="31">
        <f t="shared" si="0"/>
        <v>132963500</v>
      </c>
      <c r="Z13" s="32">
        <f>+IF(X13&lt;&gt;0,+(Y13/X13)*100,0)</f>
        <v>237.68324710958163</v>
      </c>
      <c r="AA13" s="33">
        <f>SUM(AA6:AA12)</f>
        <v>74913167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-47610961</v>
      </c>
      <c r="D17" s="18"/>
      <c r="E17" s="19"/>
      <c r="F17" s="20">
        <v>25822401</v>
      </c>
      <c r="G17" s="24">
        <v>-45806337</v>
      </c>
      <c r="H17" s="24">
        <v>-459964</v>
      </c>
      <c r="I17" s="24">
        <v>-51039</v>
      </c>
      <c r="J17" s="20">
        <v>-46317340</v>
      </c>
      <c r="K17" s="24">
        <v>516640</v>
      </c>
      <c r="L17" s="24">
        <v>78961</v>
      </c>
      <c r="M17" s="20">
        <v>933419</v>
      </c>
      <c r="N17" s="24">
        <v>1529020</v>
      </c>
      <c r="O17" s="24">
        <v>4064930</v>
      </c>
      <c r="P17" s="24">
        <v>-1106565</v>
      </c>
      <c r="Q17" s="20">
        <v>-52741</v>
      </c>
      <c r="R17" s="24">
        <v>2905624</v>
      </c>
      <c r="S17" s="24"/>
      <c r="T17" s="20"/>
      <c r="U17" s="24"/>
      <c r="V17" s="24"/>
      <c r="W17" s="24">
        <v>-41882696</v>
      </c>
      <c r="X17" s="20">
        <v>13275329</v>
      </c>
      <c r="Y17" s="24">
        <v>-55158025</v>
      </c>
      <c r="Z17" s="25">
        <v>-415.49271584907615</v>
      </c>
      <c r="AA17" s="26">
        <v>25822401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-47610961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25822401</v>
      </c>
      <c r="G25" s="36">
        <f t="shared" si="1"/>
        <v>-45806337</v>
      </c>
      <c r="H25" s="36">
        <f t="shared" si="1"/>
        <v>-459964</v>
      </c>
      <c r="I25" s="36">
        <f t="shared" si="1"/>
        <v>-51039</v>
      </c>
      <c r="J25" s="36">
        <f t="shared" si="1"/>
        <v>-46317340</v>
      </c>
      <c r="K25" s="36">
        <f t="shared" si="1"/>
        <v>516640</v>
      </c>
      <c r="L25" s="36">
        <f t="shared" si="1"/>
        <v>78961</v>
      </c>
      <c r="M25" s="36">
        <f t="shared" si="1"/>
        <v>933419</v>
      </c>
      <c r="N25" s="36">
        <f t="shared" si="1"/>
        <v>1529020</v>
      </c>
      <c r="O25" s="36">
        <f t="shared" si="1"/>
        <v>4064930</v>
      </c>
      <c r="P25" s="36">
        <f t="shared" si="1"/>
        <v>-1106565</v>
      </c>
      <c r="Q25" s="36">
        <f t="shared" si="1"/>
        <v>-52741</v>
      </c>
      <c r="R25" s="36">
        <f t="shared" si="1"/>
        <v>2905624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-41882696</v>
      </c>
      <c r="X25" s="36">
        <f t="shared" si="1"/>
        <v>13275329</v>
      </c>
      <c r="Y25" s="36">
        <f t="shared" si="1"/>
        <v>-55158025</v>
      </c>
      <c r="Z25" s="37">
        <f>+IF(X25&lt;&gt;0,+(Y25/X25)*100,0)</f>
        <v>-415.49271584907615</v>
      </c>
      <c r="AA25" s="38">
        <f>SUM(AA15:AA24)</f>
        <v>25822401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52413351</v>
      </c>
      <c r="D26" s="29">
        <f>+D13+D25</f>
        <v>0</v>
      </c>
      <c r="E26" s="30">
        <f t="shared" si="2"/>
        <v>77090766</v>
      </c>
      <c r="F26" s="31">
        <f t="shared" si="2"/>
        <v>100735568</v>
      </c>
      <c r="G26" s="31">
        <f t="shared" si="2"/>
        <v>124183322</v>
      </c>
      <c r="H26" s="31">
        <f t="shared" si="2"/>
        <v>-53797135</v>
      </c>
      <c r="I26" s="31">
        <f t="shared" si="2"/>
        <v>14151132</v>
      </c>
      <c r="J26" s="31">
        <f t="shared" si="2"/>
        <v>84537319</v>
      </c>
      <c r="K26" s="31">
        <f t="shared" si="2"/>
        <v>9924086</v>
      </c>
      <c r="L26" s="31">
        <f t="shared" si="2"/>
        <v>7859617</v>
      </c>
      <c r="M26" s="31">
        <f t="shared" si="2"/>
        <v>7505091</v>
      </c>
      <c r="N26" s="31">
        <f t="shared" si="2"/>
        <v>25288794</v>
      </c>
      <c r="O26" s="31">
        <f t="shared" si="2"/>
        <v>15783830</v>
      </c>
      <c r="P26" s="31">
        <f t="shared" si="2"/>
        <v>8567420</v>
      </c>
      <c r="Q26" s="31">
        <f t="shared" si="2"/>
        <v>12844910</v>
      </c>
      <c r="R26" s="31">
        <f t="shared" si="2"/>
        <v>37196160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147022273</v>
      </c>
      <c r="X26" s="31">
        <f t="shared" si="2"/>
        <v>69216798</v>
      </c>
      <c r="Y26" s="31">
        <f t="shared" si="2"/>
        <v>77805475</v>
      </c>
      <c r="Z26" s="32">
        <f>+IF(X26&lt;&gt;0,+(Y26/X26)*100,0)</f>
        <v>112.40837086974176</v>
      </c>
      <c r="AA26" s="33">
        <f>+AA13+AA25</f>
        <v>100735568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-190327</v>
      </c>
      <c r="D31" s="18"/>
      <c r="E31" s="19"/>
      <c r="F31" s="20"/>
      <c r="G31" s="20">
        <v>-187434</v>
      </c>
      <c r="H31" s="20">
        <v>-1641</v>
      </c>
      <c r="I31" s="20">
        <v>-2566</v>
      </c>
      <c r="J31" s="20">
        <v>-191641</v>
      </c>
      <c r="K31" s="20">
        <v>-20048</v>
      </c>
      <c r="L31" s="20">
        <v>-291</v>
      </c>
      <c r="M31" s="20">
        <v>69</v>
      </c>
      <c r="N31" s="20">
        <v>-20270</v>
      </c>
      <c r="O31" s="20">
        <v>2629</v>
      </c>
      <c r="P31" s="20">
        <v>1584</v>
      </c>
      <c r="Q31" s="20">
        <v>-513</v>
      </c>
      <c r="R31" s="20">
        <v>3700</v>
      </c>
      <c r="S31" s="20"/>
      <c r="T31" s="20"/>
      <c r="U31" s="20"/>
      <c r="V31" s="20"/>
      <c r="W31" s="20">
        <v>-208211</v>
      </c>
      <c r="X31" s="20"/>
      <c r="Y31" s="20">
        <v>-208211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-15069831</v>
      </c>
      <c r="D32" s="18"/>
      <c r="E32" s="19">
        <v>-3349430</v>
      </c>
      <c r="F32" s="20">
        <v>13373436</v>
      </c>
      <c r="G32" s="20">
        <v>-31647499</v>
      </c>
      <c r="H32" s="20">
        <v>9856870</v>
      </c>
      <c r="I32" s="20">
        <v>3451880</v>
      </c>
      <c r="J32" s="20">
        <v>-18338749</v>
      </c>
      <c r="K32" s="20">
        <v>-1000299</v>
      </c>
      <c r="L32" s="20">
        <v>-4772355</v>
      </c>
      <c r="M32" s="20">
        <v>-885984</v>
      </c>
      <c r="N32" s="20">
        <v>-6658638</v>
      </c>
      <c r="O32" s="20">
        <v>-503701</v>
      </c>
      <c r="P32" s="20">
        <v>3216555</v>
      </c>
      <c r="Q32" s="20">
        <v>-3006505</v>
      </c>
      <c r="R32" s="20">
        <v>-293651</v>
      </c>
      <c r="S32" s="20"/>
      <c r="T32" s="20"/>
      <c r="U32" s="20"/>
      <c r="V32" s="20"/>
      <c r="W32" s="20">
        <v>-25291038</v>
      </c>
      <c r="X32" s="20">
        <v>6645858</v>
      </c>
      <c r="Y32" s="20">
        <v>-31936896</v>
      </c>
      <c r="Z32" s="21">
        <v>-480.5533913002655</v>
      </c>
      <c r="AA32" s="22">
        <v>13373436</v>
      </c>
    </row>
    <row r="33" spans="1:27" x14ac:dyDescent="0.25">
      <c r="A33" s="23" t="s">
        <v>60</v>
      </c>
      <c r="B33" s="17" t="s">
        <v>32</v>
      </c>
      <c r="C33" s="18">
        <v>23719542</v>
      </c>
      <c r="D33" s="18"/>
      <c r="E33" s="19"/>
      <c r="F33" s="20">
        <v>-3047401</v>
      </c>
      <c r="G33" s="20">
        <v>23719542</v>
      </c>
      <c r="H33" s="20"/>
      <c r="I33" s="20"/>
      <c r="J33" s="20">
        <v>23719542</v>
      </c>
      <c r="K33" s="20"/>
      <c r="L33" s="20"/>
      <c r="M33" s="20">
        <v>-1075023</v>
      </c>
      <c r="N33" s="20">
        <v>-1075023</v>
      </c>
      <c r="O33" s="20"/>
      <c r="P33" s="20"/>
      <c r="Q33" s="20">
        <v>7875000</v>
      </c>
      <c r="R33" s="20">
        <v>7875000</v>
      </c>
      <c r="S33" s="20"/>
      <c r="T33" s="20"/>
      <c r="U33" s="20"/>
      <c r="V33" s="20"/>
      <c r="W33" s="20">
        <v>30519519</v>
      </c>
      <c r="X33" s="20">
        <v>-1447515</v>
      </c>
      <c r="Y33" s="20">
        <v>31967034</v>
      </c>
      <c r="Z33" s="21">
        <v>-2208.407788520326</v>
      </c>
      <c r="AA33" s="22">
        <v>-3047401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100936313</v>
      </c>
      <c r="D35" s="18"/>
      <c r="E35" s="19">
        <v>25879096</v>
      </c>
      <c r="F35" s="20">
        <v>25879096</v>
      </c>
      <c r="G35" s="20">
        <v>102780901</v>
      </c>
      <c r="H35" s="20">
        <v>1705934</v>
      </c>
      <c r="I35" s="20">
        <v>1904504</v>
      </c>
      <c r="J35" s="20">
        <v>106391339</v>
      </c>
      <c r="K35" s="20">
        <v>1993782</v>
      </c>
      <c r="L35" s="20">
        <v>2127321</v>
      </c>
      <c r="M35" s="20">
        <v>1873928</v>
      </c>
      <c r="N35" s="20">
        <v>5995031</v>
      </c>
      <c r="O35" s="20">
        <v>1925803</v>
      </c>
      <c r="P35" s="20">
        <v>1741451</v>
      </c>
      <c r="Q35" s="20">
        <v>1217785</v>
      </c>
      <c r="R35" s="20">
        <v>4885039</v>
      </c>
      <c r="S35" s="20"/>
      <c r="T35" s="20"/>
      <c r="U35" s="20"/>
      <c r="V35" s="20"/>
      <c r="W35" s="20">
        <v>117271409</v>
      </c>
      <c r="X35" s="20">
        <v>19409319</v>
      </c>
      <c r="Y35" s="20">
        <v>97862090</v>
      </c>
      <c r="Z35" s="21">
        <v>504.20156420737896</v>
      </c>
      <c r="AA35" s="22">
        <v>25879096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109395697</v>
      </c>
      <c r="D37" s="29">
        <f t="shared" ref="D37:Y37" si="3">SUM(D29:D36)</f>
        <v>0</v>
      </c>
      <c r="E37" s="30">
        <f t="shared" si="3"/>
        <v>22529666</v>
      </c>
      <c r="F37" s="31">
        <f t="shared" si="3"/>
        <v>36205131</v>
      </c>
      <c r="G37" s="31">
        <f t="shared" si="3"/>
        <v>94665510</v>
      </c>
      <c r="H37" s="31">
        <f t="shared" si="3"/>
        <v>11561163</v>
      </c>
      <c r="I37" s="31">
        <f t="shared" si="3"/>
        <v>5353818</v>
      </c>
      <c r="J37" s="31">
        <f t="shared" si="3"/>
        <v>111580491</v>
      </c>
      <c r="K37" s="31">
        <f t="shared" si="3"/>
        <v>973435</v>
      </c>
      <c r="L37" s="31">
        <f t="shared" si="3"/>
        <v>-2645325</v>
      </c>
      <c r="M37" s="31">
        <f t="shared" si="3"/>
        <v>-87010</v>
      </c>
      <c r="N37" s="31">
        <f t="shared" si="3"/>
        <v>-1758900</v>
      </c>
      <c r="O37" s="31">
        <f t="shared" si="3"/>
        <v>1424731</v>
      </c>
      <c r="P37" s="31">
        <f t="shared" si="3"/>
        <v>4959590</v>
      </c>
      <c r="Q37" s="31">
        <f t="shared" si="3"/>
        <v>6085767</v>
      </c>
      <c r="R37" s="31">
        <f t="shared" si="3"/>
        <v>12470088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122291679</v>
      </c>
      <c r="X37" s="31">
        <f t="shared" si="3"/>
        <v>24607662</v>
      </c>
      <c r="Y37" s="31">
        <f t="shared" si="3"/>
        <v>97684017</v>
      </c>
      <c r="Z37" s="32">
        <f>+IF(X37&lt;&gt;0,+(Y37/X37)*100,0)</f>
        <v>396.96585965785778</v>
      </c>
      <c r="AA37" s="33">
        <f>SUM(AA29:AA36)</f>
        <v>36205131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109395697</v>
      </c>
      <c r="D44" s="29">
        <f>+D37+D43</f>
        <v>0</v>
      </c>
      <c r="E44" s="30">
        <f t="shared" si="5"/>
        <v>22529666</v>
      </c>
      <c r="F44" s="31">
        <f t="shared" si="5"/>
        <v>36205131</v>
      </c>
      <c r="G44" s="31">
        <f t="shared" si="5"/>
        <v>94665510</v>
      </c>
      <c r="H44" s="31">
        <f t="shared" si="5"/>
        <v>11561163</v>
      </c>
      <c r="I44" s="31">
        <f t="shared" si="5"/>
        <v>5353818</v>
      </c>
      <c r="J44" s="31">
        <f t="shared" si="5"/>
        <v>111580491</v>
      </c>
      <c r="K44" s="31">
        <f t="shared" si="5"/>
        <v>973435</v>
      </c>
      <c r="L44" s="31">
        <f t="shared" si="5"/>
        <v>-2645325</v>
      </c>
      <c r="M44" s="31">
        <f t="shared" si="5"/>
        <v>-87010</v>
      </c>
      <c r="N44" s="31">
        <f t="shared" si="5"/>
        <v>-1758900</v>
      </c>
      <c r="O44" s="31">
        <f t="shared" si="5"/>
        <v>1424731</v>
      </c>
      <c r="P44" s="31">
        <f t="shared" si="5"/>
        <v>4959590</v>
      </c>
      <c r="Q44" s="31">
        <f t="shared" si="5"/>
        <v>6085767</v>
      </c>
      <c r="R44" s="31">
        <f t="shared" si="5"/>
        <v>12470088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122291679</v>
      </c>
      <c r="X44" s="31">
        <f t="shared" si="5"/>
        <v>24607662</v>
      </c>
      <c r="Y44" s="31">
        <f t="shared" si="5"/>
        <v>97684017</v>
      </c>
      <c r="Z44" s="32">
        <f>+IF(X44&lt;&gt;0,+(Y44/X44)*100,0)</f>
        <v>396.96585965785778</v>
      </c>
      <c r="AA44" s="33">
        <f>+AA37+AA43</f>
        <v>36205131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-56982346</v>
      </c>
      <c r="D45" s="42">
        <f t="shared" si="6"/>
        <v>0</v>
      </c>
      <c r="E45" s="43">
        <f t="shared" si="6"/>
        <v>54561100</v>
      </c>
      <c r="F45" s="44">
        <f t="shared" si="6"/>
        <v>64530437</v>
      </c>
      <c r="G45" s="44">
        <f t="shared" si="6"/>
        <v>29517812</v>
      </c>
      <c r="H45" s="44">
        <f t="shared" si="6"/>
        <v>-65358298</v>
      </c>
      <c r="I45" s="44">
        <f t="shared" si="6"/>
        <v>8797314</v>
      </c>
      <c r="J45" s="44">
        <f t="shared" si="6"/>
        <v>-27043172</v>
      </c>
      <c r="K45" s="44">
        <f t="shared" si="6"/>
        <v>8950651</v>
      </c>
      <c r="L45" s="44">
        <f t="shared" si="6"/>
        <v>10504942</v>
      </c>
      <c r="M45" s="44">
        <f t="shared" si="6"/>
        <v>7592101</v>
      </c>
      <c r="N45" s="44">
        <f t="shared" si="6"/>
        <v>27047694</v>
      </c>
      <c r="O45" s="44">
        <f t="shared" si="6"/>
        <v>14359099</v>
      </c>
      <c r="P45" s="44">
        <f t="shared" si="6"/>
        <v>3607830</v>
      </c>
      <c r="Q45" s="44">
        <f t="shared" si="6"/>
        <v>6759143</v>
      </c>
      <c r="R45" s="44">
        <f t="shared" si="6"/>
        <v>24726072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24730594</v>
      </c>
      <c r="X45" s="44">
        <f t="shared" si="6"/>
        <v>44609136</v>
      </c>
      <c r="Y45" s="44">
        <f t="shared" si="6"/>
        <v>-19878542</v>
      </c>
      <c r="Z45" s="45">
        <f>+IF(X45&lt;&gt;0,+(Y45/X45)*100,0)</f>
        <v>-44.561593840329024</v>
      </c>
      <c r="AA45" s="46">
        <f>+AA26-AA44</f>
        <v>64530437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2896754</v>
      </c>
      <c r="D47" s="18"/>
      <c r="E47" s="19">
        <v>54561099</v>
      </c>
      <c r="F47" s="20">
        <v>61483035</v>
      </c>
      <c r="G47" s="20">
        <v>6416838</v>
      </c>
      <c r="H47" s="20"/>
      <c r="I47" s="20"/>
      <c r="J47" s="20">
        <v>6416838</v>
      </c>
      <c r="K47" s="20"/>
      <c r="L47" s="20">
        <v>7253746</v>
      </c>
      <c r="M47" s="20"/>
      <c r="N47" s="20">
        <v>7253746</v>
      </c>
      <c r="O47" s="20"/>
      <c r="P47" s="20"/>
      <c r="Q47" s="20"/>
      <c r="R47" s="20"/>
      <c r="S47" s="20"/>
      <c r="T47" s="20"/>
      <c r="U47" s="20"/>
      <c r="V47" s="20"/>
      <c r="W47" s="20">
        <v>13670584</v>
      </c>
      <c r="X47" s="20">
        <v>42704529</v>
      </c>
      <c r="Y47" s="20">
        <v>-29033945</v>
      </c>
      <c r="Z47" s="47">
        <v>-67.987976169928018</v>
      </c>
      <c r="AA47" s="22">
        <v>61483035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2896754</v>
      </c>
      <c r="D50" s="50">
        <f t="shared" ref="D50:Y50" si="7">SUM(D47:D49)</f>
        <v>0</v>
      </c>
      <c r="E50" s="51">
        <f t="shared" si="7"/>
        <v>54561099</v>
      </c>
      <c r="F50" s="52">
        <f t="shared" si="7"/>
        <v>61483035</v>
      </c>
      <c r="G50" s="52">
        <f t="shared" si="7"/>
        <v>6416838</v>
      </c>
      <c r="H50" s="52">
        <f t="shared" si="7"/>
        <v>0</v>
      </c>
      <c r="I50" s="52">
        <f t="shared" si="7"/>
        <v>0</v>
      </c>
      <c r="J50" s="52">
        <f t="shared" si="7"/>
        <v>6416838</v>
      </c>
      <c r="K50" s="52">
        <f t="shared" si="7"/>
        <v>0</v>
      </c>
      <c r="L50" s="52">
        <f t="shared" si="7"/>
        <v>7253746</v>
      </c>
      <c r="M50" s="52">
        <f t="shared" si="7"/>
        <v>0</v>
      </c>
      <c r="N50" s="52">
        <f t="shared" si="7"/>
        <v>7253746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13670584</v>
      </c>
      <c r="X50" s="52">
        <f t="shared" si="7"/>
        <v>42704529</v>
      </c>
      <c r="Y50" s="52">
        <f t="shared" si="7"/>
        <v>-29033945</v>
      </c>
      <c r="Z50" s="53">
        <f>+IF(X50&lt;&gt;0,+(Y50/X50)*100,0)</f>
        <v>-67.987976169928018</v>
      </c>
      <c r="AA50" s="54">
        <f>SUM(AA47:AA49)</f>
        <v>61483035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35118635</v>
      </c>
      <c r="F6" s="20">
        <v>-5064141</v>
      </c>
      <c r="G6" s="20">
        <v>9780976</v>
      </c>
      <c r="H6" s="20">
        <v>-3783367</v>
      </c>
      <c r="I6" s="20">
        <v>-3278230</v>
      </c>
      <c r="J6" s="20">
        <v>2719379</v>
      </c>
      <c r="K6" s="20">
        <v>-4288865</v>
      </c>
      <c r="L6" s="20">
        <v>5475500</v>
      </c>
      <c r="M6" s="20"/>
      <c r="N6" s="20">
        <v>1186635</v>
      </c>
      <c r="O6" s="20">
        <v>1643567</v>
      </c>
      <c r="P6" s="20">
        <v>1937265</v>
      </c>
      <c r="Q6" s="20">
        <v>-9327633</v>
      </c>
      <c r="R6" s="20">
        <v>-5746801</v>
      </c>
      <c r="S6" s="20"/>
      <c r="T6" s="20"/>
      <c r="U6" s="20"/>
      <c r="V6" s="20"/>
      <c r="W6" s="20">
        <v>-1840787</v>
      </c>
      <c r="X6" s="20">
        <v>9900352</v>
      </c>
      <c r="Y6" s="20">
        <v>-11741139</v>
      </c>
      <c r="Z6" s="21">
        <v>-118.59314699113727</v>
      </c>
      <c r="AA6" s="22">
        <v>-5064141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87288142</v>
      </c>
      <c r="F7" s="20">
        <v>90666203</v>
      </c>
      <c r="G7" s="20">
        <v>227440562</v>
      </c>
      <c r="H7" s="20">
        <v>40392540</v>
      </c>
      <c r="I7" s="20">
        <v>10528798</v>
      </c>
      <c r="J7" s="20">
        <v>278361900</v>
      </c>
      <c r="K7" s="20">
        <v>9480841</v>
      </c>
      <c r="L7" s="20">
        <v>11005720</v>
      </c>
      <c r="M7" s="20"/>
      <c r="N7" s="20">
        <v>20486561</v>
      </c>
      <c r="O7" s="20">
        <v>11933795</v>
      </c>
      <c r="P7" s="20">
        <v>7699524</v>
      </c>
      <c r="Q7" s="20">
        <v>7763491</v>
      </c>
      <c r="R7" s="20">
        <v>27396810</v>
      </c>
      <c r="S7" s="20"/>
      <c r="T7" s="20"/>
      <c r="U7" s="20"/>
      <c r="V7" s="20"/>
      <c r="W7" s="20">
        <v>326245271</v>
      </c>
      <c r="X7" s="20">
        <v>66817332</v>
      </c>
      <c r="Y7" s="20">
        <v>259427939</v>
      </c>
      <c r="Z7" s="21">
        <v>388.264438633976</v>
      </c>
      <c r="AA7" s="22">
        <v>90666203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-1013856</v>
      </c>
      <c r="F8" s="20">
        <v>-1013856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-760392</v>
      </c>
      <c r="Y8" s="20">
        <v>760392</v>
      </c>
      <c r="Z8" s="21">
        <v>-100</v>
      </c>
      <c r="AA8" s="22">
        <v>-1013856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-4563027</v>
      </c>
      <c r="H10" s="20">
        <v>-162130</v>
      </c>
      <c r="I10" s="20">
        <v>-61924</v>
      </c>
      <c r="J10" s="20">
        <v>-4787081</v>
      </c>
      <c r="K10" s="20">
        <v>-48342</v>
      </c>
      <c r="L10" s="20">
        <v>-90742</v>
      </c>
      <c r="M10" s="20"/>
      <c r="N10" s="20">
        <v>-139084</v>
      </c>
      <c r="O10" s="20">
        <v>-75655</v>
      </c>
      <c r="P10" s="20">
        <v>-78661</v>
      </c>
      <c r="Q10" s="20">
        <v>-54498</v>
      </c>
      <c r="R10" s="20">
        <v>-208814</v>
      </c>
      <c r="S10" s="20"/>
      <c r="T10" s="20"/>
      <c r="U10" s="20"/>
      <c r="V10" s="20"/>
      <c r="W10" s="20">
        <v>-5134979</v>
      </c>
      <c r="X10" s="20"/>
      <c r="Y10" s="20">
        <v>-5134979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12246</v>
      </c>
      <c r="H11" s="24">
        <v>1414201</v>
      </c>
      <c r="I11" s="24">
        <v>1481317</v>
      </c>
      <c r="J11" s="20">
        <v>2907764</v>
      </c>
      <c r="K11" s="24">
        <v>-1582185</v>
      </c>
      <c r="L11" s="24">
        <v>-305071</v>
      </c>
      <c r="M11" s="20"/>
      <c r="N11" s="24">
        <v>-1887256</v>
      </c>
      <c r="O11" s="24">
        <v>-914887</v>
      </c>
      <c r="P11" s="24">
        <v>641787</v>
      </c>
      <c r="Q11" s="20">
        <v>729623</v>
      </c>
      <c r="R11" s="24">
        <v>456523</v>
      </c>
      <c r="S11" s="24"/>
      <c r="T11" s="20"/>
      <c r="U11" s="24"/>
      <c r="V11" s="24"/>
      <c r="W11" s="24">
        <v>1477031</v>
      </c>
      <c r="X11" s="20"/>
      <c r="Y11" s="24">
        <v>1477031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-4673455</v>
      </c>
      <c r="H12" s="20"/>
      <c r="I12" s="20"/>
      <c r="J12" s="20">
        <v>-4673455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-4673455</v>
      </c>
      <c r="X12" s="20"/>
      <c r="Y12" s="20">
        <v>-4673455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121392921</v>
      </c>
      <c r="F13" s="31">
        <f t="shared" si="0"/>
        <v>84588206</v>
      </c>
      <c r="G13" s="31">
        <f t="shared" si="0"/>
        <v>227997302</v>
      </c>
      <c r="H13" s="31">
        <f t="shared" si="0"/>
        <v>37861244</v>
      </c>
      <c r="I13" s="31">
        <f t="shared" si="0"/>
        <v>8669961</v>
      </c>
      <c r="J13" s="31">
        <f t="shared" si="0"/>
        <v>274528507</v>
      </c>
      <c r="K13" s="31">
        <f t="shared" si="0"/>
        <v>3561449</v>
      </c>
      <c r="L13" s="31">
        <f t="shared" si="0"/>
        <v>16085407</v>
      </c>
      <c r="M13" s="31">
        <f t="shared" si="0"/>
        <v>0</v>
      </c>
      <c r="N13" s="31">
        <f t="shared" si="0"/>
        <v>19646856</v>
      </c>
      <c r="O13" s="31">
        <f t="shared" si="0"/>
        <v>12586820</v>
      </c>
      <c r="P13" s="31">
        <f t="shared" si="0"/>
        <v>10199915</v>
      </c>
      <c r="Q13" s="31">
        <f t="shared" si="0"/>
        <v>-889017</v>
      </c>
      <c r="R13" s="31">
        <f t="shared" si="0"/>
        <v>21897718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316073081</v>
      </c>
      <c r="X13" s="31">
        <f t="shared" si="0"/>
        <v>75957292</v>
      </c>
      <c r="Y13" s="31">
        <f t="shared" si="0"/>
        <v>240115789</v>
      </c>
      <c r="Z13" s="32">
        <f>+IF(X13&lt;&gt;0,+(Y13/X13)*100,0)</f>
        <v>316.11947013592851</v>
      </c>
      <c r="AA13" s="33">
        <f>SUM(AA6:AA12)</f>
        <v>84588206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>
        <v>-4862437</v>
      </c>
      <c r="H16" s="20">
        <v>-83082</v>
      </c>
      <c r="I16" s="20"/>
      <c r="J16" s="20">
        <v>-4945519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-4945519</v>
      </c>
      <c r="X16" s="20"/>
      <c r="Y16" s="20">
        <v>-4945519</v>
      </c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52088371</v>
      </c>
      <c r="F17" s="20">
        <v>27678869</v>
      </c>
      <c r="G17" s="24">
        <v>-31438914</v>
      </c>
      <c r="H17" s="24">
        <v>24799094</v>
      </c>
      <c r="I17" s="24">
        <v>8413417</v>
      </c>
      <c r="J17" s="20">
        <v>1773597</v>
      </c>
      <c r="K17" s="24">
        <v>9729825</v>
      </c>
      <c r="L17" s="24">
        <v>1430750</v>
      </c>
      <c r="M17" s="20"/>
      <c r="N17" s="24">
        <v>11160575</v>
      </c>
      <c r="O17" s="24">
        <v>1965669</v>
      </c>
      <c r="P17" s="24">
        <v>1010216</v>
      </c>
      <c r="Q17" s="20">
        <v>5357181</v>
      </c>
      <c r="R17" s="24">
        <v>8333066</v>
      </c>
      <c r="S17" s="24"/>
      <c r="T17" s="20"/>
      <c r="U17" s="24"/>
      <c r="V17" s="24"/>
      <c r="W17" s="24">
        <v>21267238</v>
      </c>
      <c r="X17" s="20">
        <v>28016761</v>
      </c>
      <c r="Y17" s="24">
        <v>-6749523</v>
      </c>
      <c r="Z17" s="25">
        <v>-24.091018230123034</v>
      </c>
      <c r="AA17" s="26">
        <v>27678869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52088371</v>
      </c>
      <c r="F25" s="36">
        <f t="shared" si="1"/>
        <v>27678869</v>
      </c>
      <c r="G25" s="36">
        <f t="shared" si="1"/>
        <v>-36301351</v>
      </c>
      <c r="H25" s="36">
        <f t="shared" si="1"/>
        <v>24716012</v>
      </c>
      <c r="I25" s="36">
        <f t="shared" si="1"/>
        <v>8413417</v>
      </c>
      <c r="J25" s="36">
        <f t="shared" si="1"/>
        <v>-3171922</v>
      </c>
      <c r="K25" s="36">
        <f t="shared" si="1"/>
        <v>9729825</v>
      </c>
      <c r="L25" s="36">
        <f t="shared" si="1"/>
        <v>1430750</v>
      </c>
      <c r="M25" s="36">
        <f t="shared" si="1"/>
        <v>0</v>
      </c>
      <c r="N25" s="36">
        <f t="shared" si="1"/>
        <v>11160575</v>
      </c>
      <c r="O25" s="36">
        <f t="shared" si="1"/>
        <v>1965669</v>
      </c>
      <c r="P25" s="36">
        <f t="shared" si="1"/>
        <v>1010216</v>
      </c>
      <c r="Q25" s="36">
        <f t="shared" si="1"/>
        <v>5357181</v>
      </c>
      <c r="R25" s="36">
        <f t="shared" si="1"/>
        <v>8333066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16321719</v>
      </c>
      <c r="X25" s="36">
        <f t="shared" si="1"/>
        <v>28016761</v>
      </c>
      <c r="Y25" s="36">
        <f t="shared" si="1"/>
        <v>-11695042</v>
      </c>
      <c r="Z25" s="37">
        <f>+IF(X25&lt;&gt;0,+(Y25/X25)*100,0)</f>
        <v>-41.743019473236039</v>
      </c>
      <c r="AA25" s="38">
        <f>SUM(AA15:AA24)</f>
        <v>27678869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173481292</v>
      </c>
      <c r="F26" s="31">
        <f t="shared" si="2"/>
        <v>112267075</v>
      </c>
      <c r="G26" s="31">
        <f t="shared" si="2"/>
        <v>191695951</v>
      </c>
      <c r="H26" s="31">
        <f t="shared" si="2"/>
        <v>62577256</v>
      </c>
      <c r="I26" s="31">
        <f t="shared" si="2"/>
        <v>17083378</v>
      </c>
      <c r="J26" s="31">
        <f t="shared" si="2"/>
        <v>271356585</v>
      </c>
      <c r="K26" s="31">
        <f t="shared" si="2"/>
        <v>13291274</v>
      </c>
      <c r="L26" s="31">
        <f t="shared" si="2"/>
        <v>17516157</v>
      </c>
      <c r="M26" s="31">
        <f t="shared" si="2"/>
        <v>0</v>
      </c>
      <c r="N26" s="31">
        <f t="shared" si="2"/>
        <v>30807431</v>
      </c>
      <c r="O26" s="31">
        <f t="shared" si="2"/>
        <v>14552489</v>
      </c>
      <c r="P26" s="31">
        <f t="shared" si="2"/>
        <v>11210131</v>
      </c>
      <c r="Q26" s="31">
        <f t="shared" si="2"/>
        <v>4468164</v>
      </c>
      <c r="R26" s="31">
        <f t="shared" si="2"/>
        <v>30230784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332394800</v>
      </c>
      <c r="X26" s="31">
        <f t="shared" si="2"/>
        <v>103974053</v>
      </c>
      <c r="Y26" s="31">
        <f t="shared" si="2"/>
        <v>228420747</v>
      </c>
      <c r="Z26" s="32">
        <f>+IF(X26&lt;&gt;0,+(Y26/X26)*100,0)</f>
        <v>219.69014423242692</v>
      </c>
      <c r="AA26" s="33">
        <f>+AA13+AA25</f>
        <v>112267075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-224272</v>
      </c>
      <c r="H31" s="20">
        <v>-6671</v>
      </c>
      <c r="I31" s="20">
        <v>-4853</v>
      </c>
      <c r="J31" s="20">
        <v>-235796</v>
      </c>
      <c r="K31" s="20">
        <v>-6909</v>
      </c>
      <c r="L31" s="20">
        <v>-12456</v>
      </c>
      <c r="M31" s="20"/>
      <c r="N31" s="20">
        <v>-19365</v>
      </c>
      <c r="O31" s="20">
        <v>-6104</v>
      </c>
      <c r="P31" s="20">
        <v>-3628</v>
      </c>
      <c r="Q31" s="20">
        <v>-3722</v>
      </c>
      <c r="R31" s="20">
        <v>-13454</v>
      </c>
      <c r="S31" s="20"/>
      <c r="T31" s="20"/>
      <c r="U31" s="20"/>
      <c r="V31" s="20"/>
      <c r="W31" s="20">
        <v>-268615</v>
      </c>
      <c r="X31" s="20"/>
      <c r="Y31" s="20">
        <v>-268615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26410587</v>
      </c>
      <c r="F32" s="20">
        <v>18353893</v>
      </c>
      <c r="G32" s="20">
        <v>-7326607</v>
      </c>
      <c r="H32" s="20">
        <v>-420276</v>
      </c>
      <c r="I32" s="20">
        <v>224550</v>
      </c>
      <c r="J32" s="20">
        <v>-7522333</v>
      </c>
      <c r="K32" s="20">
        <v>427528</v>
      </c>
      <c r="L32" s="20">
        <v>7340216</v>
      </c>
      <c r="M32" s="20"/>
      <c r="N32" s="20">
        <v>7767744</v>
      </c>
      <c r="O32" s="20">
        <v>2159345</v>
      </c>
      <c r="P32" s="20">
        <v>4834648</v>
      </c>
      <c r="Q32" s="20">
        <v>-6108276</v>
      </c>
      <c r="R32" s="20">
        <v>885717</v>
      </c>
      <c r="S32" s="20"/>
      <c r="T32" s="20"/>
      <c r="U32" s="20"/>
      <c r="V32" s="20"/>
      <c r="W32" s="20">
        <v>1131128</v>
      </c>
      <c r="X32" s="20">
        <v>16585269</v>
      </c>
      <c r="Y32" s="20">
        <v>-15454141</v>
      </c>
      <c r="Z32" s="21">
        <v>-93.17992370217209</v>
      </c>
      <c r="AA32" s="22">
        <v>18353893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-63734723</v>
      </c>
      <c r="H33" s="20">
        <v>63734723</v>
      </c>
      <c r="I33" s="20">
        <v>-19324960</v>
      </c>
      <c r="J33" s="20">
        <v>-19324960</v>
      </c>
      <c r="K33" s="20">
        <v>-11062101</v>
      </c>
      <c r="L33" s="20">
        <v>-1623901</v>
      </c>
      <c r="M33" s="20"/>
      <c r="N33" s="20">
        <v>-12686002</v>
      </c>
      <c r="O33" s="20">
        <v>-2260519</v>
      </c>
      <c r="P33" s="20">
        <v>-1161748</v>
      </c>
      <c r="Q33" s="20">
        <v>-6141032</v>
      </c>
      <c r="R33" s="20">
        <v>-9563299</v>
      </c>
      <c r="S33" s="20"/>
      <c r="T33" s="20"/>
      <c r="U33" s="20"/>
      <c r="V33" s="20"/>
      <c r="W33" s="20">
        <v>-41574261</v>
      </c>
      <c r="X33" s="20"/>
      <c r="Y33" s="20">
        <v>-41574261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24292625</v>
      </c>
      <c r="F35" s="20">
        <v>24292625</v>
      </c>
      <c r="G35" s="20">
        <v>23655063</v>
      </c>
      <c r="H35" s="20">
        <v>1889829</v>
      </c>
      <c r="I35" s="20">
        <v>1903356</v>
      </c>
      <c r="J35" s="20">
        <v>27448248</v>
      </c>
      <c r="K35" s="20">
        <v>-768784</v>
      </c>
      <c r="L35" s="20">
        <v>880696</v>
      </c>
      <c r="M35" s="20"/>
      <c r="N35" s="20">
        <v>111912</v>
      </c>
      <c r="O35" s="20">
        <v>905515</v>
      </c>
      <c r="P35" s="20">
        <v>834295</v>
      </c>
      <c r="Q35" s="20">
        <v>836085</v>
      </c>
      <c r="R35" s="20">
        <v>2575895</v>
      </c>
      <c r="S35" s="20"/>
      <c r="T35" s="20"/>
      <c r="U35" s="20"/>
      <c r="V35" s="20"/>
      <c r="W35" s="20">
        <v>30136055</v>
      </c>
      <c r="X35" s="20">
        <v>18219465</v>
      </c>
      <c r="Y35" s="20">
        <v>11916590</v>
      </c>
      <c r="Z35" s="21">
        <v>65.405817349741056</v>
      </c>
      <c r="AA35" s="22">
        <v>24292625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50703212</v>
      </c>
      <c r="F37" s="31">
        <f t="shared" si="3"/>
        <v>42646518</v>
      </c>
      <c r="G37" s="31">
        <f t="shared" si="3"/>
        <v>-47630539</v>
      </c>
      <c r="H37" s="31">
        <f t="shared" si="3"/>
        <v>65197605</v>
      </c>
      <c r="I37" s="31">
        <f t="shared" si="3"/>
        <v>-17201907</v>
      </c>
      <c r="J37" s="31">
        <f t="shared" si="3"/>
        <v>365159</v>
      </c>
      <c r="K37" s="31">
        <f t="shared" si="3"/>
        <v>-11410266</v>
      </c>
      <c r="L37" s="31">
        <f t="shared" si="3"/>
        <v>6584555</v>
      </c>
      <c r="M37" s="31">
        <f t="shared" si="3"/>
        <v>0</v>
      </c>
      <c r="N37" s="31">
        <f t="shared" si="3"/>
        <v>-4825711</v>
      </c>
      <c r="O37" s="31">
        <f t="shared" si="3"/>
        <v>798237</v>
      </c>
      <c r="P37" s="31">
        <f t="shared" si="3"/>
        <v>4503567</v>
      </c>
      <c r="Q37" s="31">
        <f t="shared" si="3"/>
        <v>-11416945</v>
      </c>
      <c r="R37" s="31">
        <f t="shared" si="3"/>
        <v>-6115141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-10575693</v>
      </c>
      <c r="X37" s="31">
        <f t="shared" si="3"/>
        <v>34804734</v>
      </c>
      <c r="Y37" s="31">
        <f t="shared" si="3"/>
        <v>-45380427</v>
      </c>
      <c r="Z37" s="32">
        <f>+IF(X37&lt;&gt;0,+(Y37/X37)*100,0)</f>
        <v>-130.38578889871707</v>
      </c>
      <c r="AA37" s="33">
        <f>SUM(AA29:AA36)</f>
        <v>42646518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50703212</v>
      </c>
      <c r="F44" s="31">
        <f t="shared" si="5"/>
        <v>42646518</v>
      </c>
      <c r="G44" s="31">
        <f t="shared" si="5"/>
        <v>-47630539</v>
      </c>
      <c r="H44" s="31">
        <f t="shared" si="5"/>
        <v>65197605</v>
      </c>
      <c r="I44" s="31">
        <f t="shared" si="5"/>
        <v>-17201907</v>
      </c>
      <c r="J44" s="31">
        <f t="shared" si="5"/>
        <v>365159</v>
      </c>
      <c r="K44" s="31">
        <f t="shared" si="5"/>
        <v>-11410266</v>
      </c>
      <c r="L44" s="31">
        <f t="shared" si="5"/>
        <v>6584555</v>
      </c>
      <c r="M44" s="31">
        <f t="shared" si="5"/>
        <v>0</v>
      </c>
      <c r="N44" s="31">
        <f t="shared" si="5"/>
        <v>-4825711</v>
      </c>
      <c r="O44" s="31">
        <f t="shared" si="5"/>
        <v>798237</v>
      </c>
      <c r="P44" s="31">
        <f t="shared" si="5"/>
        <v>4503567</v>
      </c>
      <c r="Q44" s="31">
        <f t="shared" si="5"/>
        <v>-11416945</v>
      </c>
      <c r="R44" s="31">
        <f t="shared" si="5"/>
        <v>-6115141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-10575693</v>
      </c>
      <c r="X44" s="31">
        <f t="shared" si="5"/>
        <v>34804734</v>
      </c>
      <c r="Y44" s="31">
        <f t="shared" si="5"/>
        <v>-45380427</v>
      </c>
      <c r="Z44" s="32">
        <f>+IF(X44&lt;&gt;0,+(Y44/X44)*100,0)</f>
        <v>-130.38578889871707</v>
      </c>
      <c r="AA44" s="33">
        <f>+AA37+AA43</f>
        <v>42646518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122778080</v>
      </c>
      <c r="F45" s="44">
        <f t="shared" si="6"/>
        <v>69620557</v>
      </c>
      <c r="G45" s="44">
        <f t="shared" si="6"/>
        <v>239326490</v>
      </c>
      <c r="H45" s="44">
        <f t="shared" si="6"/>
        <v>-2620349</v>
      </c>
      <c r="I45" s="44">
        <f t="shared" si="6"/>
        <v>34285285</v>
      </c>
      <c r="J45" s="44">
        <f t="shared" si="6"/>
        <v>270991426</v>
      </c>
      <c r="K45" s="44">
        <f t="shared" si="6"/>
        <v>24701540</v>
      </c>
      <c r="L45" s="44">
        <f t="shared" si="6"/>
        <v>10931602</v>
      </c>
      <c r="M45" s="44">
        <f t="shared" si="6"/>
        <v>0</v>
      </c>
      <c r="N45" s="44">
        <f t="shared" si="6"/>
        <v>35633142</v>
      </c>
      <c r="O45" s="44">
        <f t="shared" si="6"/>
        <v>13754252</v>
      </c>
      <c r="P45" s="44">
        <f t="shared" si="6"/>
        <v>6706564</v>
      </c>
      <c r="Q45" s="44">
        <f t="shared" si="6"/>
        <v>15885109</v>
      </c>
      <c r="R45" s="44">
        <f t="shared" si="6"/>
        <v>36345925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342970493</v>
      </c>
      <c r="X45" s="44">
        <f t="shared" si="6"/>
        <v>69169319</v>
      </c>
      <c r="Y45" s="44">
        <f t="shared" si="6"/>
        <v>273801174</v>
      </c>
      <c r="Z45" s="45">
        <f>+IF(X45&lt;&gt;0,+(Y45/X45)*100,0)</f>
        <v>395.84193969005247</v>
      </c>
      <c r="AA45" s="46">
        <f>+AA26-AA44</f>
        <v>69620557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122778079</v>
      </c>
      <c r="F47" s="20">
        <v>69620556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69169319</v>
      </c>
      <c r="Y47" s="20">
        <v>-69169319</v>
      </c>
      <c r="Z47" s="47">
        <v>-100</v>
      </c>
      <c r="AA47" s="22">
        <v>69620556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122778079</v>
      </c>
      <c r="F50" s="52">
        <f t="shared" si="7"/>
        <v>69620556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69169319</v>
      </c>
      <c r="Y50" s="52">
        <f t="shared" si="7"/>
        <v>-69169319</v>
      </c>
      <c r="Z50" s="53">
        <f>+IF(X50&lt;&gt;0,+(Y50/X50)*100,0)</f>
        <v>-100</v>
      </c>
      <c r="AA50" s="54">
        <f>SUM(AA47:AA49)</f>
        <v>69620556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169951656</v>
      </c>
      <c r="D6" s="18"/>
      <c r="E6" s="19">
        <v>60125993</v>
      </c>
      <c r="F6" s="20">
        <v>60125993</v>
      </c>
      <c r="G6" s="20">
        <v>190482935</v>
      </c>
      <c r="H6" s="20">
        <v>7780743</v>
      </c>
      <c r="I6" s="20">
        <v>4584478</v>
      </c>
      <c r="J6" s="20">
        <v>202848156</v>
      </c>
      <c r="K6" s="20">
        <v>2033866</v>
      </c>
      <c r="L6" s="20">
        <v>3097331</v>
      </c>
      <c r="M6" s="20">
        <v>11807444</v>
      </c>
      <c r="N6" s="20">
        <v>16938641</v>
      </c>
      <c r="O6" s="20">
        <v>1832203</v>
      </c>
      <c r="P6" s="20">
        <v>3828525</v>
      </c>
      <c r="Q6" s="20">
        <v>8493202</v>
      </c>
      <c r="R6" s="20">
        <v>14153930</v>
      </c>
      <c r="S6" s="20"/>
      <c r="T6" s="20"/>
      <c r="U6" s="20"/>
      <c r="V6" s="20"/>
      <c r="W6" s="20">
        <v>233940727</v>
      </c>
      <c r="X6" s="20">
        <v>52683948</v>
      </c>
      <c r="Y6" s="20">
        <v>181256779</v>
      </c>
      <c r="Z6" s="21">
        <v>344.04555064855805</v>
      </c>
      <c r="AA6" s="22">
        <v>60125993</v>
      </c>
    </row>
    <row r="7" spans="1:27" x14ac:dyDescent="0.25">
      <c r="A7" s="23" t="s">
        <v>35</v>
      </c>
      <c r="B7" s="17" t="s">
        <v>32</v>
      </c>
      <c r="C7" s="18">
        <v>4522779</v>
      </c>
      <c r="D7" s="18"/>
      <c r="E7" s="19">
        <v>-36389044</v>
      </c>
      <c r="F7" s="20">
        <v>-28340109</v>
      </c>
      <c r="G7" s="20">
        <v>4332616</v>
      </c>
      <c r="H7" s="20">
        <v>-2804736</v>
      </c>
      <c r="I7" s="20">
        <v>1301547</v>
      </c>
      <c r="J7" s="20">
        <v>2829427</v>
      </c>
      <c r="K7" s="20">
        <v>605591</v>
      </c>
      <c r="L7" s="20">
        <v>1399756</v>
      </c>
      <c r="M7" s="20">
        <v>1135480</v>
      </c>
      <c r="N7" s="20">
        <v>3140827</v>
      </c>
      <c r="O7" s="20">
        <v>794696</v>
      </c>
      <c r="P7" s="20">
        <v>1720313</v>
      </c>
      <c r="Q7" s="20">
        <v>1307550</v>
      </c>
      <c r="R7" s="20">
        <v>3822559</v>
      </c>
      <c r="S7" s="20"/>
      <c r="T7" s="20"/>
      <c r="U7" s="20"/>
      <c r="V7" s="20"/>
      <c r="W7" s="20">
        <v>9792813</v>
      </c>
      <c r="X7" s="20">
        <v>-27017271</v>
      </c>
      <c r="Y7" s="20">
        <v>36810084</v>
      </c>
      <c r="Z7" s="21">
        <v>-136.24649210499462</v>
      </c>
      <c r="AA7" s="22">
        <v>-28340109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-9104087</v>
      </c>
      <c r="D10" s="18"/>
      <c r="E10" s="19">
        <v>-8075360</v>
      </c>
      <c r="F10" s="20">
        <v>-8810360</v>
      </c>
      <c r="G10" s="20">
        <v>-9336004</v>
      </c>
      <c r="H10" s="20">
        <v>-163430</v>
      </c>
      <c r="I10" s="20">
        <v>-544138</v>
      </c>
      <c r="J10" s="20">
        <v>-10043572</v>
      </c>
      <c r="K10" s="20">
        <v>-232411</v>
      </c>
      <c r="L10" s="20">
        <v>-190243</v>
      </c>
      <c r="M10" s="20">
        <v>-361783</v>
      </c>
      <c r="N10" s="20">
        <v>-784437</v>
      </c>
      <c r="O10" s="20">
        <v>-586798</v>
      </c>
      <c r="P10" s="20">
        <v>-1006362</v>
      </c>
      <c r="Q10" s="20">
        <v>-774933</v>
      </c>
      <c r="R10" s="20">
        <v>-2368093</v>
      </c>
      <c r="S10" s="20"/>
      <c r="T10" s="20"/>
      <c r="U10" s="20"/>
      <c r="V10" s="20"/>
      <c r="W10" s="20">
        <v>-13196102</v>
      </c>
      <c r="X10" s="20">
        <v>-7964109</v>
      </c>
      <c r="Y10" s="20">
        <v>-5231993</v>
      </c>
      <c r="Z10" s="21">
        <v>65.694643305359079</v>
      </c>
      <c r="AA10" s="22">
        <v>-8810360</v>
      </c>
    </row>
    <row r="11" spans="1:27" x14ac:dyDescent="0.25">
      <c r="A11" s="23" t="s">
        <v>39</v>
      </c>
      <c r="B11" s="17" t="s">
        <v>32</v>
      </c>
      <c r="C11" s="18">
        <v>433884</v>
      </c>
      <c r="D11" s="18"/>
      <c r="E11" s="19">
        <v>429523</v>
      </c>
      <c r="F11" s="20">
        <v>429523</v>
      </c>
      <c r="G11" s="24">
        <v>544968</v>
      </c>
      <c r="H11" s="24">
        <v>54725</v>
      </c>
      <c r="I11" s="24">
        <v>74001</v>
      </c>
      <c r="J11" s="20">
        <v>673694</v>
      </c>
      <c r="K11" s="24">
        <v>399359</v>
      </c>
      <c r="L11" s="24">
        <v>-211270</v>
      </c>
      <c r="M11" s="20">
        <v>659725</v>
      </c>
      <c r="N11" s="24">
        <v>847814</v>
      </c>
      <c r="O11" s="24">
        <v>-410842</v>
      </c>
      <c r="P11" s="24">
        <v>-341723</v>
      </c>
      <c r="Q11" s="20">
        <v>683436</v>
      </c>
      <c r="R11" s="24">
        <v>-69129</v>
      </c>
      <c r="S11" s="24"/>
      <c r="T11" s="20"/>
      <c r="U11" s="24"/>
      <c r="V11" s="24"/>
      <c r="W11" s="24">
        <v>1452379</v>
      </c>
      <c r="X11" s="20">
        <v>429523</v>
      </c>
      <c r="Y11" s="24">
        <v>1022856</v>
      </c>
      <c r="Z11" s="25">
        <v>238.13765502662255</v>
      </c>
      <c r="AA11" s="26">
        <v>429523</v>
      </c>
    </row>
    <row r="12" spans="1:27" x14ac:dyDescent="0.25">
      <c r="A12" s="23" t="s">
        <v>40</v>
      </c>
      <c r="B12" s="17" t="s">
        <v>32</v>
      </c>
      <c r="C12" s="18">
        <v>-285811</v>
      </c>
      <c r="D12" s="18"/>
      <c r="E12" s="19">
        <v>-191478</v>
      </c>
      <c r="F12" s="20">
        <v>-191478</v>
      </c>
      <c r="G12" s="20">
        <v>-285812</v>
      </c>
      <c r="H12" s="20"/>
      <c r="I12" s="20"/>
      <c r="J12" s="20">
        <v>-285812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-285812</v>
      </c>
      <c r="X12" s="20">
        <v>-191478</v>
      </c>
      <c r="Y12" s="20">
        <v>-94334</v>
      </c>
      <c r="Z12" s="21">
        <v>49.266234241009407</v>
      </c>
      <c r="AA12" s="22">
        <v>-191478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165518421</v>
      </c>
      <c r="D13" s="29">
        <f>SUM(D6:D12)</f>
        <v>0</v>
      </c>
      <c r="E13" s="30">
        <f t="shared" si="0"/>
        <v>15899634</v>
      </c>
      <c r="F13" s="31">
        <f t="shared" si="0"/>
        <v>23213569</v>
      </c>
      <c r="G13" s="31">
        <f t="shared" si="0"/>
        <v>185738703</v>
      </c>
      <c r="H13" s="31">
        <f t="shared" si="0"/>
        <v>4867302</v>
      </c>
      <c r="I13" s="31">
        <f t="shared" si="0"/>
        <v>5415888</v>
      </c>
      <c r="J13" s="31">
        <f t="shared" si="0"/>
        <v>196021893</v>
      </c>
      <c r="K13" s="31">
        <f t="shared" si="0"/>
        <v>2806405</v>
      </c>
      <c r="L13" s="31">
        <f t="shared" si="0"/>
        <v>4095574</v>
      </c>
      <c r="M13" s="31">
        <f t="shared" si="0"/>
        <v>13240866</v>
      </c>
      <c r="N13" s="31">
        <f t="shared" si="0"/>
        <v>20142845</v>
      </c>
      <c r="O13" s="31">
        <f t="shared" si="0"/>
        <v>1629259</v>
      </c>
      <c r="P13" s="31">
        <f t="shared" si="0"/>
        <v>4200753</v>
      </c>
      <c r="Q13" s="31">
        <f t="shared" si="0"/>
        <v>9709255</v>
      </c>
      <c r="R13" s="31">
        <f t="shared" si="0"/>
        <v>15539267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231704005</v>
      </c>
      <c r="X13" s="31">
        <f t="shared" si="0"/>
        <v>17940613</v>
      </c>
      <c r="Y13" s="31">
        <f t="shared" si="0"/>
        <v>213763392</v>
      </c>
      <c r="Z13" s="32">
        <f>+IF(X13&lt;&gt;0,+(Y13/X13)*100,0)</f>
        <v>1191.505507643468</v>
      </c>
      <c r="AA13" s="33">
        <f>SUM(AA6:AA12)</f>
        <v>23213569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48874167</v>
      </c>
      <c r="D17" s="18"/>
      <c r="E17" s="19">
        <v>49425276</v>
      </c>
      <c r="F17" s="20">
        <v>51242203</v>
      </c>
      <c r="G17" s="24">
        <v>67452273</v>
      </c>
      <c r="H17" s="24">
        <v>-23478938</v>
      </c>
      <c r="I17" s="24">
        <v>-3267222</v>
      </c>
      <c r="J17" s="20">
        <v>40706113</v>
      </c>
      <c r="K17" s="24">
        <v>-3267222</v>
      </c>
      <c r="L17" s="24">
        <v>4657922</v>
      </c>
      <c r="M17" s="20">
        <v>2467711</v>
      </c>
      <c r="N17" s="24">
        <v>3858411</v>
      </c>
      <c r="O17" s="24">
        <v>1484954</v>
      </c>
      <c r="P17" s="24">
        <v>-1443110</v>
      </c>
      <c r="Q17" s="20">
        <v>1840788</v>
      </c>
      <c r="R17" s="24">
        <v>1882632</v>
      </c>
      <c r="S17" s="24"/>
      <c r="T17" s="20"/>
      <c r="U17" s="24"/>
      <c r="V17" s="24"/>
      <c r="W17" s="24">
        <v>46447156</v>
      </c>
      <c r="X17" s="20">
        <v>52605132</v>
      </c>
      <c r="Y17" s="24">
        <v>-6157976</v>
      </c>
      <c r="Z17" s="25">
        <v>-11.70603658973805</v>
      </c>
      <c r="AA17" s="26">
        <v>51242203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48874167</v>
      </c>
      <c r="D25" s="29">
        <f t="shared" ref="D25:Y25" si="1">SUM(D15:D24)</f>
        <v>0</v>
      </c>
      <c r="E25" s="35">
        <f t="shared" si="1"/>
        <v>49425276</v>
      </c>
      <c r="F25" s="36">
        <f t="shared" si="1"/>
        <v>51242203</v>
      </c>
      <c r="G25" s="36">
        <f t="shared" si="1"/>
        <v>67452273</v>
      </c>
      <c r="H25" s="36">
        <f t="shared" si="1"/>
        <v>-23478938</v>
      </c>
      <c r="I25" s="36">
        <f t="shared" si="1"/>
        <v>-3267222</v>
      </c>
      <c r="J25" s="36">
        <f t="shared" si="1"/>
        <v>40706113</v>
      </c>
      <c r="K25" s="36">
        <f t="shared" si="1"/>
        <v>-3267222</v>
      </c>
      <c r="L25" s="36">
        <f t="shared" si="1"/>
        <v>4657922</v>
      </c>
      <c r="M25" s="36">
        <f t="shared" si="1"/>
        <v>2467711</v>
      </c>
      <c r="N25" s="36">
        <f t="shared" si="1"/>
        <v>3858411</v>
      </c>
      <c r="O25" s="36">
        <f t="shared" si="1"/>
        <v>1484954</v>
      </c>
      <c r="P25" s="36">
        <f t="shared" si="1"/>
        <v>-1443110</v>
      </c>
      <c r="Q25" s="36">
        <f t="shared" si="1"/>
        <v>1840788</v>
      </c>
      <c r="R25" s="36">
        <f t="shared" si="1"/>
        <v>1882632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46447156</v>
      </c>
      <c r="X25" s="36">
        <f t="shared" si="1"/>
        <v>52605132</v>
      </c>
      <c r="Y25" s="36">
        <f t="shared" si="1"/>
        <v>-6157976</v>
      </c>
      <c r="Z25" s="37">
        <f>+IF(X25&lt;&gt;0,+(Y25/X25)*100,0)</f>
        <v>-11.70603658973805</v>
      </c>
      <c r="AA25" s="38">
        <f>SUM(AA15:AA24)</f>
        <v>51242203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214392588</v>
      </c>
      <c r="D26" s="29">
        <f>+D13+D25</f>
        <v>0</v>
      </c>
      <c r="E26" s="30">
        <f t="shared" si="2"/>
        <v>65324910</v>
      </c>
      <c r="F26" s="31">
        <f t="shared" si="2"/>
        <v>74455772</v>
      </c>
      <c r="G26" s="31">
        <f t="shared" si="2"/>
        <v>253190976</v>
      </c>
      <c r="H26" s="31">
        <f t="shared" si="2"/>
        <v>-18611636</v>
      </c>
      <c r="I26" s="31">
        <f t="shared" si="2"/>
        <v>2148666</v>
      </c>
      <c r="J26" s="31">
        <f t="shared" si="2"/>
        <v>236728006</v>
      </c>
      <c r="K26" s="31">
        <f t="shared" si="2"/>
        <v>-460817</v>
      </c>
      <c r="L26" s="31">
        <f t="shared" si="2"/>
        <v>8753496</v>
      </c>
      <c r="M26" s="31">
        <f t="shared" si="2"/>
        <v>15708577</v>
      </c>
      <c r="N26" s="31">
        <f t="shared" si="2"/>
        <v>24001256</v>
      </c>
      <c r="O26" s="31">
        <f t="shared" si="2"/>
        <v>3114213</v>
      </c>
      <c r="P26" s="31">
        <f t="shared" si="2"/>
        <v>2757643</v>
      </c>
      <c r="Q26" s="31">
        <f t="shared" si="2"/>
        <v>11550043</v>
      </c>
      <c r="R26" s="31">
        <f t="shared" si="2"/>
        <v>17421899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278151161</v>
      </c>
      <c r="X26" s="31">
        <f t="shared" si="2"/>
        <v>70545745</v>
      </c>
      <c r="Y26" s="31">
        <f t="shared" si="2"/>
        <v>207605416</v>
      </c>
      <c r="Z26" s="32">
        <f>+IF(X26&lt;&gt;0,+(Y26/X26)*100,0)</f>
        <v>294.28481618558283</v>
      </c>
      <c r="AA26" s="33">
        <f>+AA13+AA25</f>
        <v>74455772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-839657</v>
      </c>
      <c r="D31" s="18"/>
      <c r="E31" s="19">
        <v>-772853</v>
      </c>
      <c r="F31" s="20">
        <v>-772853</v>
      </c>
      <c r="G31" s="20">
        <v>-844689</v>
      </c>
      <c r="H31" s="20">
        <v>-7341</v>
      </c>
      <c r="I31" s="20">
        <v>-4751</v>
      </c>
      <c r="J31" s="20">
        <v>-856781</v>
      </c>
      <c r="K31" s="20">
        <v>-9282</v>
      </c>
      <c r="L31" s="20">
        <v>-156206</v>
      </c>
      <c r="M31" s="20">
        <v>-4653</v>
      </c>
      <c r="N31" s="20">
        <v>-170141</v>
      </c>
      <c r="O31" s="20">
        <v>-3618</v>
      </c>
      <c r="P31" s="20">
        <v>-6531</v>
      </c>
      <c r="Q31" s="20">
        <v>-2235</v>
      </c>
      <c r="R31" s="20">
        <v>-12384</v>
      </c>
      <c r="S31" s="20"/>
      <c r="T31" s="20"/>
      <c r="U31" s="20"/>
      <c r="V31" s="20"/>
      <c r="W31" s="20">
        <v>-1039306</v>
      </c>
      <c r="X31" s="20">
        <v>-772853</v>
      </c>
      <c r="Y31" s="20">
        <v>-266453</v>
      </c>
      <c r="Z31" s="21">
        <v>34.476543404761316</v>
      </c>
      <c r="AA31" s="22">
        <v>-772853</v>
      </c>
    </row>
    <row r="32" spans="1:27" x14ac:dyDescent="0.25">
      <c r="A32" s="23" t="s">
        <v>59</v>
      </c>
      <c r="B32" s="17" t="s">
        <v>32</v>
      </c>
      <c r="C32" s="18">
        <v>-139755133</v>
      </c>
      <c r="D32" s="18"/>
      <c r="E32" s="19">
        <v>-98287186</v>
      </c>
      <c r="F32" s="20">
        <v>-101078958</v>
      </c>
      <c r="G32" s="20">
        <v>-143180414</v>
      </c>
      <c r="H32" s="20">
        <v>-6040951</v>
      </c>
      <c r="I32" s="20">
        <v>-3422419</v>
      </c>
      <c r="J32" s="20">
        <v>-152643784</v>
      </c>
      <c r="K32" s="20">
        <v>-3766007</v>
      </c>
      <c r="L32" s="20">
        <v>-3243922</v>
      </c>
      <c r="M32" s="20">
        <v>-3776728</v>
      </c>
      <c r="N32" s="20">
        <v>-10786657</v>
      </c>
      <c r="O32" s="20">
        <v>-3534016</v>
      </c>
      <c r="P32" s="20">
        <v>-3976118</v>
      </c>
      <c r="Q32" s="20">
        <v>-3647892</v>
      </c>
      <c r="R32" s="20">
        <v>-11158026</v>
      </c>
      <c r="S32" s="20"/>
      <c r="T32" s="20"/>
      <c r="U32" s="20"/>
      <c r="V32" s="20"/>
      <c r="W32" s="20">
        <v>-174588467</v>
      </c>
      <c r="X32" s="20">
        <v>-104361222</v>
      </c>
      <c r="Y32" s="20">
        <v>-70227245</v>
      </c>
      <c r="Z32" s="21">
        <v>67.292470952476975</v>
      </c>
      <c r="AA32" s="22">
        <v>-101078958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</v>
      </c>
      <c r="F33" s="20">
        <v>-1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2692401</v>
      </c>
      <c r="Y33" s="20">
        <v>-2692401</v>
      </c>
      <c r="Z33" s="21">
        <v>-100</v>
      </c>
      <c r="AA33" s="22">
        <v>-1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6389080</v>
      </c>
      <c r="D35" s="18"/>
      <c r="E35" s="19"/>
      <c r="F35" s="20"/>
      <c r="G35" s="20">
        <v>7389390</v>
      </c>
      <c r="H35" s="20">
        <v>171438</v>
      </c>
      <c r="I35" s="20">
        <v>1291498</v>
      </c>
      <c r="J35" s="20">
        <v>8852326</v>
      </c>
      <c r="K35" s="20">
        <v>147112</v>
      </c>
      <c r="L35" s="20">
        <v>63494</v>
      </c>
      <c r="M35" s="20">
        <v>1280104</v>
      </c>
      <c r="N35" s="20">
        <v>1490710</v>
      </c>
      <c r="O35" s="20">
        <v>-969492</v>
      </c>
      <c r="P35" s="20">
        <v>139443</v>
      </c>
      <c r="Q35" s="20">
        <v>1263386</v>
      </c>
      <c r="R35" s="20">
        <v>433337</v>
      </c>
      <c r="S35" s="20"/>
      <c r="T35" s="20"/>
      <c r="U35" s="20"/>
      <c r="V35" s="20"/>
      <c r="W35" s="20">
        <v>10776373</v>
      </c>
      <c r="X35" s="20"/>
      <c r="Y35" s="20">
        <v>10776373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-134205710</v>
      </c>
      <c r="D37" s="29">
        <f t="shared" ref="D37:Y37" si="3">SUM(D29:D36)</f>
        <v>0</v>
      </c>
      <c r="E37" s="30">
        <f t="shared" si="3"/>
        <v>-99060040</v>
      </c>
      <c r="F37" s="31">
        <f t="shared" si="3"/>
        <v>-101851812</v>
      </c>
      <c r="G37" s="31">
        <f t="shared" si="3"/>
        <v>-136635713</v>
      </c>
      <c r="H37" s="31">
        <f t="shared" si="3"/>
        <v>-5876854</v>
      </c>
      <c r="I37" s="31">
        <f t="shared" si="3"/>
        <v>-2135672</v>
      </c>
      <c r="J37" s="31">
        <f t="shared" si="3"/>
        <v>-144648239</v>
      </c>
      <c r="K37" s="31">
        <f t="shared" si="3"/>
        <v>-3628177</v>
      </c>
      <c r="L37" s="31">
        <f t="shared" si="3"/>
        <v>-3336634</v>
      </c>
      <c r="M37" s="31">
        <f t="shared" si="3"/>
        <v>-2501277</v>
      </c>
      <c r="N37" s="31">
        <f t="shared" si="3"/>
        <v>-9466088</v>
      </c>
      <c r="O37" s="31">
        <f t="shared" si="3"/>
        <v>-4507126</v>
      </c>
      <c r="P37" s="31">
        <f t="shared" si="3"/>
        <v>-3843206</v>
      </c>
      <c r="Q37" s="31">
        <f t="shared" si="3"/>
        <v>-2386741</v>
      </c>
      <c r="R37" s="31">
        <f t="shared" si="3"/>
        <v>-10737073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-164851400</v>
      </c>
      <c r="X37" s="31">
        <f t="shared" si="3"/>
        <v>-102441674</v>
      </c>
      <c r="Y37" s="31">
        <f t="shared" si="3"/>
        <v>-62409726</v>
      </c>
      <c r="Z37" s="32">
        <f>+IF(X37&lt;&gt;0,+(Y37/X37)*100,0)</f>
        <v>60.922204375535685</v>
      </c>
      <c r="AA37" s="33">
        <f>SUM(AA29:AA36)</f>
        <v>-101851812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-134205710</v>
      </c>
      <c r="D44" s="29">
        <f>+D37+D43</f>
        <v>0</v>
      </c>
      <c r="E44" s="30">
        <f t="shared" si="5"/>
        <v>-99060040</v>
      </c>
      <c r="F44" s="31">
        <f t="shared" si="5"/>
        <v>-101851812</v>
      </c>
      <c r="G44" s="31">
        <f t="shared" si="5"/>
        <v>-136635713</v>
      </c>
      <c r="H44" s="31">
        <f t="shared" si="5"/>
        <v>-5876854</v>
      </c>
      <c r="I44" s="31">
        <f t="shared" si="5"/>
        <v>-2135672</v>
      </c>
      <c r="J44" s="31">
        <f t="shared" si="5"/>
        <v>-144648239</v>
      </c>
      <c r="K44" s="31">
        <f t="shared" si="5"/>
        <v>-3628177</v>
      </c>
      <c r="L44" s="31">
        <f t="shared" si="5"/>
        <v>-3336634</v>
      </c>
      <c r="M44" s="31">
        <f t="shared" si="5"/>
        <v>-2501277</v>
      </c>
      <c r="N44" s="31">
        <f t="shared" si="5"/>
        <v>-9466088</v>
      </c>
      <c r="O44" s="31">
        <f t="shared" si="5"/>
        <v>-4507126</v>
      </c>
      <c r="P44" s="31">
        <f t="shared" si="5"/>
        <v>-3843206</v>
      </c>
      <c r="Q44" s="31">
        <f t="shared" si="5"/>
        <v>-2386741</v>
      </c>
      <c r="R44" s="31">
        <f t="shared" si="5"/>
        <v>-10737073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-164851400</v>
      </c>
      <c r="X44" s="31">
        <f t="shared" si="5"/>
        <v>-102441674</v>
      </c>
      <c r="Y44" s="31">
        <f t="shared" si="5"/>
        <v>-62409726</v>
      </c>
      <c r="Z44" s="32">
        <f>+IF(X44&lt;&gt;0,+(Y44/X44)*100,0)</f>
        <v>60.922204375535685</v>
      </c>
      <c r="AA44" s="33">
        <f>+AA37+AA43</f>
        <v>-101851812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348598298</v>
      </c>
      <c r="D45" s="42">
        <f t="shared" si="6"/>
        <v>0</v>
      </c>
      <c r="E45" s="43">
        <f t="shared" si="6"/>
        <v>164384950</v>
      </c>
      <c r="F45" s="44">
        <f t="shared" si="6"/>
        <v>176307584</v>
      </c>
      <c r="G45" s="44">
        <f t="shared" si="6"/>
        <v>389826689</v>
      </c>
      <c r="H45" s="44">
        <f t="shared" si="6"/>
        <v>-12734782</v>
      </c>
      <c r="I45" s="44">
        <f t="shared" si="6"/>
        <v>4284338</v>
      </c>
      <c r="J45" s="44">
        <f t="shared" si="6"/>
        <v>381376245</v>
      </c>
      <c r="K45" s="44">
        <f t="shared" si="6"/>
        <v>3167360</v>
      </c>
      <c r="L45" s="44">
        <f t="shared" si="6"/>
        <v>12090130</v>
      </c>
      <c r="M45" s="44">
        <f t="shared" si="6"/>
        <v>18209854</v>
      </c>
      <c r="N45" s="44">
        <f t="shared" si="6"/>
        <v>33467344</v>
      </c>
      <c r="O45" s="44">
        <f t="shared" si="6"/>
        <v>7621339</v>
      </c>
      <c r="P45" s="44">
        <f t="shared" si="6"/>
        <v>6600849</v>
      </c>
      <c r="Q45" s="44">
        <f t="shared" si="6"/>
        <v>13936784</v>
      </c>
      <c r="R45" s="44">
        <f t="shared" si="6"/>
        <v>28158972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443002561</v>
      </c>
      <c r="X45" s="44">
        <f t="shared" si="6"/>
        <v>172987419</v>
      </c>
      <c r="Y45" s="44">
        <f t="shared" si="6"/>
        <v>270015142</v>
      </c>
      <c r="Z45" s="45">
        <f>+IF(X45&lt;&gt;0,+(Y45/X45)*100,0)</f>
        <v>156.08946798610827</v>
      </c>
      <c r="AA45" s="46">
        <f>+AA26-AA44</f>
        <v>176307584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22570579</v>
      </c>
      <c r="F47" s="20">
        <v>34493213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31173048</v>
      </c>
      <c r="Y47" s="20">
        <v>-31173048</v>
      </c>
      <c r="Z47" s="47">
        <v>-100</v>
      </c>
      <c r="AA47" s="22">
        <v>34493213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22570579</v>
      </c>
      <c r="F50" s="52">
        <f t="shared" si="7"/>
        <v>34493213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31173048</v>
      </c>
      <c r="Y50" s="52">
        <f t="shared" si="7"/>
        <v>-31173048</v>
      </c>
      <c r="Z50" s="53">
        <f>+IF(X50&lt;&gt;0,+(Y50/X50)*100,0)</f>
        <v>-100</v>
      </c>
      <c r="AA50" s="54">
        <f>SUM(AA47:AA49)</f>
        <v>34493213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1591106803</v>
      </c>
      <c r="D17" s="18"/>
      <c r="E17" s="19">
        <v>94740963</v>
      </c>
      <c r="F17" s="20">
        <v>1590643214</v>
      </c>
      <c r="G17" s="24">
        <v>1585402978</v>
      </c>
      <c r="H17" s="24">
        <v>7135714</v>
      </c>
      <c r="I17" s="24"/>
      <c r="J17" s="20">
        <v>1592538692</v>
      </c>
      <c r="K17" s="24">
        <v>9588933</v>
      </c>
      <c r="L17" s="24">
        <v>5854666</v>
      </c>
      <c r="M17" s="20">
        <v>2844218</v>
      </c>
      <c r="N17" s="24">
        <v>18287817</v>
      </c>
      <c r="O17" s="24">
        <v>1753321</v>
      </c>
      <c r="P17" s="24">
        <v>3334164</v>
      </c>
      <c r="Q17" s="20">
        <v>7354097</v>
      </c>
      <c r="R17" s="24">
        <v>12441582</v>
      </c>
      <c r="S17" s="24"/>
      <c r="T17" s="20"/>
      <c r="U17" s="24"/>
      <c r="V17" s="24"/>
      <c r="W17" s="24">
        <v>1623268091</v>
      </c>
      <c r="X17" s="20">
        <v>1187915530</v>
      </c>
      <c r="Y17" s="24">
        <v>435352561</v>
      </c>
      <c r="Z17" s="25">
        <v>36.648444271117491</v>
      </c>
      <c r="AA17" s="26">
        <v>1590643214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1591106803</v>
      </c>
      <c r="D25" s="29">
        <f t="shared" ref="D25:Y25" si="1">SUM(D15:D24)</f>
        <v>0</v>
      </c>
      <c r="E25" s="35">
        <f t="shared" si="1"/>
        <v>94740963</v>
      </c>
      <c r="F25" s="36">
        <f t="shared" si="1"/>
        <v>1590643214</v>
      </c>
      <c r="G25" s="36">
        <f t="shared" si="1"/>
        <v>1585402978</v>
      </c>
      <c r="H25" s="36">
        <f t="shared" si="1"/>
        <v>7135714</v>
      </c>
      <c r="I25" s="36">
        <f t="shared" si="1"/>
        <v>0</v>
      </c>
      <c r="J25" s="36">
        <f t="shared" si="1"/>
        <v>1592538692</v>
      </c>
      <c r="K25" s="36">
        <f t="shared" si="1"/>
        <v>9588933</v>
      </c>
      <c r="L25" s="36">
        <f t="shared" si="1"/>
        <v>5854666</v>
      </c>
      <c r="M25" s="36">
        <f t="shared" si="1"/>
        <v>2844218</v>
      </c>
      <c r="N25" s="36">
        <f t="shared" si="1"/>
        <v>18287817</v>
      </c>
      <c r="O25" s="36">
        <f t="shared" si="1"/>
        <v>1753321</v>
      </c>
      <c r="P25" s="36">
        <f t="shared" si="1"/>
        <v>3334164</v>
      </c>
      <c r="Q25" s="36">
        <f t="shared" si="1"/>
        <v>7354097</v>
      </c>
      <c r="R25" s="36">
        <f t="shared" si="1"/>
        <v>12441582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1623268091</v>
      </c>
      <c r="X25" s="36">
        <f t="shared" si="1"/>
        <v>1187915530</v>
      </c>
      <c r="Y25" s="36">
        <f t="shared" si="1"/>
        <v>435352561</v>
      </c>
      <c r="Z25" s="37">
        <f>+IF(X25&lt;&gt;0,+(Y25/X25)*100,0)</f>
        <v>36.648444271117491</v>
      </c>
      <c r="AA25" s="38">
        <f>SUM(AA15:AA24)</f>
        <v>1590643214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1591106803</v>
      </c>
      <c r="D26" s="29">
        <f>+D13+D25</f>
        <v>0</v>
      </c>
      <c r="E26" s="30">
        <f t="shared" si="2"/>
        <v>94740963</v>
      </c>
      <c r="F26" s="31">
        <f t="shared" si="2"/>
        <v>1590643214</v>
      </c>
      <c r="G26" s="31">
        <f t="shared" si="2"/>
        <v>1585402978</v>
      </c>
      <c r="H26" s="31">
        <f t="shared" si="2"/>
        <v>7135714</v>
      </c>
      <c r="I26" s="31">
        <f t="shared" si="2"/>
        <v>0</v>
      </c>
      <c r="J26" s="31">
        <f t="shared" si="2"/>
        <v>1592538692</v>
      </c>
      <c r="K26" s="31">
        <f t="shared" si="2"/>
        <v>9588933</v>
      </c>
      <c r="L26" s="31">
        <f t="shared" si="2"/>
        <v>5854666</v>
      </c>
      <c r="M26" s="31">
        <f t="shared" si="2"/>
        <v>2844218</v>
      </c>
      <c r="N26" s="31">
        <f t="shared" si="2"/>
        <v>18287817</v>
      </c>
      <c r="O26" s="31">
        <f t="shared" si="2"/>
        <v>1753321</v>
      </c>
      <c r="P26" s="31">
        <f t="shared" si="2"/>
        <v>3334164</v>
      </c>
      <c r="Q26" s="31">
        <f t="shared" si="2"/>
        <v>7354097</v>
      </c>
      <c r="R26" s="31">
        <f t="shared" si="2"/>
        <v>12441582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1623268091</v>
      </c>
      <c r="X26" s="31">
        <f t="shared" si="2"/>
        <v>1187915530</v>
      </c>
      <c r="Y26" s="31">
        <f t="shared" si="2"/>
        <v>435352561</v>
      </c>
      <c r="Z26" s="32">
        <f>+IF(X26&lt;&gt;0,+(Y26/X26)*100,0)</f>
        <v>36.648444271117491</v>
      </c>
      <c r="AA26" s="33">
        <f>+AA13+AA25</f>
        <v>1590643214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20117000</v>
      </c>
      <c r="R33" s="20">
        <v>20117000</v>
      </c>
      <c r="S33" s="20"/>
      <c r="T33" s="20"/>
      <c r="U33" s="20"/>
      <c r="V33" s="20"/>
      <c r="W33" s="20">
        <v>20117000</v>
      </c>
      <c r="X33" s="20"/>
      <c r="Y33" s="20">
        <v>20117000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20117000</v>
      </c>
      <c r="R37" s="31">
        <f t="shared" si="3"/>
        <v>20117000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20117000</v>
      </c>
      <c r="X37" s="31">
        <f t="shared" si="3"/>
        <v>0</v>
      </c>
      <c r="Y37" s="31">
        <f t="shared" si="3"/>
        <v>20117000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20117000</v>
      </c>
      <c r="R44" s="31">
        <f t="shared" si="5"/>
        <v>20117000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20117000</v>
      </c>
      <c r="X44" s="31">
        <f t="shared" si="5"/>
        <v>0</v>
      </c>
      <c r="Y44" s="31">
        <f t="shared" si="5"/>
        <v>20117000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1591106803</v>
      </c>
      <c r="D45" s="42">
        <f t="shared" si="6"/>
        <v>0</v>
      </c>
      <c r="E45" s="43">
        <f t="shared" si="6"/>
        <v>94740963</v>
      </c>
      <c r="F45" s="44">
        <f t="shared" si="6"/>
        <v>1590643214</v>
      </c>
      <c r="G45" s="44">
        <f t="shared" si="6"/>
        <v>1585402978</v>
      </c>
      <c r="H45" s="44">
        <f t="shared" si="6"/>
        <v>7135714</v>
      </c>
      <c r="I45" s="44">
        <f t="shared" si="6"/>
        <v>0</v>
      </c>
      <c r="J45" s="44">
        <f t="shared" si="6"/>
        <v>1592538692</v>
      </c>
      <c r="K45" s="44">
        <f t="shared" si="6"/>
        <v>9588933</v>
      </c>
      <c r="L45" s="44">
        <f t="shared" si="6"/>
        <v>5854666</v>
      </c>
      <c r="M45" s="44">
        <f t="shared" si="6"/>
        <v>2844218</v>
      </c>
      <c r="N45" s="44">
        <f t="shared" si="6"/>
        <v>18287817</v>
      </c>
      <c r="O45" s="44">
        <f t="shared" si="6"/>
        <v>1753321</v>
      </c>
      <c r="P45" s="44">
        <f t="shared" si="6"/>
        <v>3334164</v>
      </c>
      <c r="Q45" s="44">
        <f t="shared" si="6"/>
        <v>-12762903</v>
      </c>
      <c r="R45" s="44">
        <f t="shared" si="6"/>
        <v>-7675418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1603151091</v>
      </c>
      <c r="X45" s="44">
        <f t="shared" si="6"/>
        <v>1187915530</v>
      </c>
      <c r="Y45" s="44">
        <f t="shared" si="6"/>
        <v>415235561</v>
      </c>
      <c r="Z45" s="45">
        <f>+IF(X45&lt;&gt;0,+(Y45/X45)*100,0)</f>
        <v>34.954973692447645</v>
      </c>
      <c r="AA45" s="46">
        <f>+AA26-AA44</f>
        <v>1590643214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38801219</v>
      </c>
      <c r="D47" s="18"/>
      <c r="E47" s="19">
        <v>87421232</v>
      </c>
      <c r="F47" s="20">
        <v>38801219</v>
      </c>
      <c r="G47" s="20">
        <v>45491054</v>
      </c>
      <c r="H47" s="20">
        <v>-7535531</v>
      </c>
      <c r="I47" s="20">
        <v>-1774732</v>
      </c>
      <c r="J47" s="20">
        <v>36180791</v>
      </c>
      <c r="K47" s="20">
        <v>-26257694</v>
      </c>
      <c r="L47" s="20">
        <v>-11293650</v>
      </c>
      <c r="M47" s="20">
        <v>210280318</v>
      </c>
      <c r="N47" s="20">
        <v>172728974</v>
      </c>
      <c r="O47" s="20">
        <v>-8068153</v>
      </c>
      <c r="P47" s="20">
        <v>-7542165</v>
      </c>
      <c r="Q47" s="20">
        <v>-17142383</v>
      </c>
      <c r="R47" s="20">
        <v>-32752701</v>
      </c>
      <c r="S47" s="20"/>
      <c r="T47" s="20"/>
      <c r="U47" s="20"/>
      <c r="V47" s="20"/>
      <c r="W47" s="20">
        <v>176157064</v>
      </c>
      <c r="X47" s="20">
        <v>29100915</v>
      </c>
      <c r="Y47" s="20">
        <v>147056149</v>
      </c>
      <c r="Z47" s="47">
        <v>505.33170176951484</v>
      </c>
      <c r="AA47" s="22">
        <v>38801219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38801219</v>
      </c>
      <c r="D50" s="50">
        <f t="shared" ref="D50:Y50" si="7">SUM(D47:D49)</f>
        <v>0</v>
      </c>
      <c r="E50" s="51">
        <f t="shared" si="7"/>
        <v>87421232</v>
      </c>
      <c r="F50" s="52">
        <f t="shared" si="7"/>
        <v>38801219</v>
      </c>
      <c r="G50" s="52">
        <f t="shared" si="7"/>
        <v>45491054</v>
      </c>
      <c r="H50" s="52">
        <f t="shared" si="7"/>
        <v>-7535531</v>
      </c>
      <c r="I50" s="52">
        <f t="shared" si="7"/>
        <v>-1774732</v>
      </c>
      <c r="J50" s="52">
        <f t="shared" si="7"/>
        <v>36180791</v>
      </c>
      <c r="K50" s="52">
        <f t="shared" si="7"/>
        <v>-26257694</v>
      </c>
      <c r="L50" s="52">
        <f t="shared" si="7"/>
        <v>-11293650</v>
      </c>
      <c r="M50" s="52">
        <f t="shared" si="7"/>
        <v>210280318</v>
      </c>
      <c r="N50" s="52">
        <f t="shared" si="7"/>
        <v>172728974</v>
      </c>
      <c r="O50" s="52">
        <f t="shared" si="7"/>
        <v>-8068153</v>
      </c>
      <c r="P50" s="52">
        <f t="shared" si="7"/>
        <v>-7542165</v>
      </c>
      <c r="Q50" s="52">
        <f t="shared" si="7"/>
        <v>-17142383</v>
      </c>
      <c r="R50" s="52">
        <f t="shared" si="7"/>
        <v>-32752701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176157064</v>
      </c>
      <c r="X50" s="52">
        <f t="shared" si="7"/>
        <v>29100915</v>
      </c>
      <c r="Y50" s="52">
        <f t="shared" si="7"/>
        <v>147056149</v>
      </c>
      <c r="Z50" s="53">
        <f>+IF(X50&lt;&gt;0,+(Y50/X50)*100,0)</f>
        <v>505.33170176951484</v>
      </c>
      <c r="AA50" s="54">
        <f>SUM(AA47:AA49)</f>
        <v>38801219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257880515</v>
      </c>
      <c r="D7" s="18"/>
      <c r="E7" s="19">
        <v>222964170</v>
      </c>
      <c r="F7" s="20">
        <v>234942670</v>
      </c>
      <c r="G7" s="20">
        <v>54185517</v>
      </c>
      <c r="H7" s="20">
        <v>4509559</v>
      </c>
      <c r="I7" s="20">
        <v>214246110</v>
      </c>
      <c r="J7" s="20">
        <v>272941186</v>
      </c>
      <c r="K7" s="20">
        <v>4440446</v>
      </c>
      <c r="L7" s="20">
        <v>-204112967</v>
      </c>
      <c r="M7" s="20">
        <v>214942445</v>
      </c>
      <c r="N7" s="20">
        <v>15269924</v>
      </c>
      <c r="O7" s="20">
        <v>5611877</v>
      </c>
      <c r="P7" s="20">
        <v>2940280</v>
      </c>
      <c r="Q7" s="20">
        <v>4793776</v>
      </c>
      <c r="R7" s="20">
        <v>13345933</v>
      </c>
      <c r="S7" s="20"/>
      <c r="T7" s="20"/>
      <c r="U7" s="20"/>
      <c r="V7" s="20"/>
      <c r="W7" s="20">
        <v>301557043</v>
      </c>
      <c r="X7" s="20">
        <v>172014550</v>
      </c>
      <c r="Y7" s="20">
        <v>129542493</v>
      </c>
      <c r="Z7" s="21">
        <v>75.309032288257015</v>
      </c>
      <c r="AA7" s="22">
        <v>234942670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257880515</v>
      </c>
      <c r="D13" s="29">
        <f>SUM(D6:D12)</f>
        <v>0</v>
      </c>
      <c r="E13" s="30">
        <f t="shared" si="0"/>
        <v>222964170</v>
      </c>
      <c r="F13" s="31">
        <f t="shared" si="0"/>
        <v>234942670</v>
      </c>
      <c r="G13" s="31">
        <f t="shared" si="0"/>
        <v>54185517</v>
      </c>
      <c r="H13" s="31">
        <f t="shared" si="0"/>
        <v>4509559</v>
      </c>
      <c r="I13" s="31">
        <f t="shared" si="0"/>
        <v>214246110</v>
      </c>
      <c r="J13" s="31">
        <f t="shared" si="0"/>
        <v>272941186</v>
      </c>
      <c r="K13" s="31">
        <f t="shared" si="0"/>
        <v>4440446</v>
      </c>
      <c r="L13" s="31">
        <f t="shared" si="0"/>
        <v>-204112967</v>
      </c>
      <c r="M13" s="31">
        <f t="shared" si="0"/>
        <v>214942445</v>
      </c>
      <c r="N13" s="31">
        <f t="shared" si="0"/>
        <v>15269924</v>
      </c>
      <c r="O13" s="31">
        <f t="shared" si="0"/>
        <v>5611877</v>
      </c>
      <c r="P13" s="31">
        <f t="shared" si="0"/>
        <v>2940280</v>
      </c>
      <c r="Q13" s="31">
        <f t="shared" si="0"/>
        <v>4793776</v>
      </c>
      <c r="R13" s="31">
        <f t="shared" si="0"/>
        <v>13345933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301557043</v>
      </c>
      <c r="X13" s="31">
        <f t="shared" si="0"/>
        <v>172014550</v>
      </c>
      <c r="Y13" s="31">
        <f t="shared" si="0"/>
        <v>129542493</v>
      </c>
      <c r="Z13" s="32">
        <f>+IF(X13&lt;&gt;0,+(Y13/X13)*100,0)</f>
        <v>75.309032288257015</v>
      </c>
      <c r="AA13" s="33">
        <f>SUM(AA6:AA12)</f>
        <v>234942670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456096245</v>
      </c>
      <c r="D17" s="18"/>
      <c r="E17" s="19">
        <v>89764479</v>
      </c>
      <c r="F17" s="20">
        <v>106104479</v>
      </c>
      <c r="G17" s="24">
        <v>21817651</v>
      </c>
      <c r="H17" s="24">
        <v>-26074249</v>
      </c>
      <c r="I17" s="24">
        <v>460352843</v>
      </c>
      <c r="J17" s="20">
        <v>456096245</v>
      </c>
      <c r="K17" s="24">
        <v>3031710</v>
      </c>
      <c r="L17" s="24">
        <v>-459615410</v>
      </c>
      <c r="M17" s="20">
        <v>460811768</v>
      </c>
      <c r="N17" s="24">
        <v>4228068</v>
      </c>
      <c r="O17" s="24"/>
      <c r="P17" s="24"/>
      <c r="Q17" s="20">
        <v>448417</v>
      </c>
      <c r="R17" s="24">
        <v>448417</v>
      </c>
      <c r="S17" s="24"/>
      <c r="T17" s="20"/>
      <c r="U17" s="24"/>
      <c r="V17" s="24"/>
      <c r="W17" s="24">
        <v>460772730</v>
      </c>
      <c r="X17" s="20">
        <v>73859375</v>
      </c>
      <c r="Y17" s="24">
        <v>386913355</v>
      </c>
      <c r="Z17" s="25">
        <v>523.85137973344615</v>
      </c>
      <c r="AA17" s="26">
        <v>106104479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456096245</v>
      </c>
      <c r="D25" s="29">
        <f t="shared" ref="D25:Y25" si="1">SUM(D15:D24)</f>
        <v>0</v>
      </c>
      <c r="E25" s="35">
        <f t="shared" si="1"/>
        <v>89764479</v>
      </c>
      <c r="F25" s="36">
        <f t="shared" si="1"/>
        <v>106104479</v>
      </c>
      <c r="G25" s="36">
        <f t="shared" si="1"/>
        <v>21817651</v>
      </c>
      <c r="H25" s="36">
        <f t="shared" si="1"/>
        <v>-26074249</v>
      </c>
      <c r="I25" s="36">
        <f t="shared" si="1"/>
        <v>460352843</v>
      </c>
      <c r="J25" s="36">
        <f t="shared" si="1"/>
        <v>456096245</v>
      </c>
      <c r="K25" s="36">
        <f t="shared" si="1"/>
        <v>3031710</v>
      </c>
      <c r="L25" s="36">
        <f t="shared" si="1"/>
        <v>-459615410</v>
      </c>
      <c r="M25" s="36">
        <f t="shared" si="1"/>
        <v>460811768</v>
      </c>
      <c r="N25" s="36">
        <f t="shared" si="1"/>
        <v>4228068</v>
      </c>
      <c r="O25" s="36">
        <f t="shared" si="1"/>
        <v>0</v>
      </c>
      <c r="P25" s="36">
        <f t="shared" si="1"/>
        <v>0</v>
      </c>
      <c r="Q25" s="36">
        <f t="shared" si="1"/>
        <v>448417</v>
      </c>
      <c r="R25" s="36">
        <f t="shared" si="1"/>
        <v>448417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460772730</v>
      </c>
      <c r="X25" s="36">
        <f t="shared" si="1"/>
        <v>73859375</v>
      </c>
      <c r="Y25" s="36">
        <f t="shared" si="1"/>
        <v>386913355</v>
      </c>
      <c r="Z25" s="37">
        <f>+IF(X25&lt;&gt;0,+(Y25/X25)*100,0)</f>
        <v>523.85137973344615</v>
      </c>
      <c r="AA25" s="38">
        <f>SUM(AA15:AA24)</f>
        <v>106104479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713976760</v>
      </c>
      <c r="D26" s="29">
        <f>+D13+D25</f>
        <v>0</v>
      </c>
      <c r="E26" s="30">
        <f t="shared" si="2"/>
        <v>312728649</v>
      </c>
      <c r="F26" s="31">
        <f t="shared" si="2"/>
        <v>341047149</v>
      </c>
      <c r="G26" s="31">
        <f t="shared" si="2"/>
        <v>76003168</v>
      </c>
      <c r="H26" s="31">
        <f t="shared" si="2"/>
        <v>-21564690</v>
      </c>
      <c r="I26" s="31">
        <f t="shared" si="2"/>
        <v>674598953</v>
      </c>
      <c r="J26" s="31">
        <f t="shared" si="2"/>
        <v>729037431</v>
      </c>
      <c r="K26" s="31">
        <f t="shared" si="2"/>
        <v>7472156</v>
      </c>
      <c r="L26" s="31">
        <f t="shared" si="2"/>
        <v>-663728377</v>
      </c>
      <c r="M26" s="31">
        <f t="shared" si="2"/>
        <v>675754213</v>
      </c>
      <c r="N26" s="31">
        <f t="shared" si="2"/>
        <v>19497992</v>
      </c>
      <c r="O26" s="31">
        <f t="shared" si="2"/>
        <v>5611877</v>
      </c>
      <c r="P26" s="31">
        <f t="shared" si="2"/>
        <v>2940280</v>
      </c>
      <c r="Q26" s="31">
        <f t="shared" si="2"/>
        <v>5242193</v>
      </c>
      <c r="R26" s="31">
        <f t="shared" si="2"/>
        <v>13794350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762329773</v>
      </c>
      <c r="X26" s="31">
        <f t="shared" si="2"/>
        <v>245873925</v>
      </c>
      <c r="Y26" s="31">
        <f t="shared" si="2"/>
        <v>516455848</v>
      </c>
      <c r="Z26" s="32">
        <f>+IF(X26&lt;&gt;0,+(Y26/X26)*100,0)</f>
        <v>210.04905176504582</v>
      </c>
      <c r="AA26" s="33">
        <f>+AA13+AA25</f>
        <v>341047149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713976760</v>
      </c>
      <c r="D45" s="42">
        <f t="shared" si="6"/>
        <v>0</v>
      </c>
      <c r="E45" s="43">
        <f t="shared" si="6"/>
        <v>312728649</v>
      </c>
      <c r="F45" s="44">
        <f t="shared" si="6"/>
        <v>341047149</v>
      </c>
      <c r="G45" s="44">
        <f t="shared" si="6"/>
        <v>76003168</v>
      </c>
      <c r="H45" s="44">
        <f t="shared" si="6"/>
        <v>-21564690</v>
      </c>
      <c r="I45" s="44">
        <f t="shared" si="6"/>
        <v>674598953</v>
      </c>
      <c r="J45" s="44">
        <f t="shared" si="6"/>
        <v>729037431</v>
      </c>
      <c r="K45" s="44">
        <f t="shared" si="6"/>
        <v>7472156</v>
      </c>
      <c r="L45" s="44">
        <f t="shared" si="6"/>
        <v>-663728377</v>
      </c>
      <c r="M45" s="44">
        <f t="shared" si="6"/>
        <v>675754213</v>
      </c>
      <c r="N45" s="44">
        <f t="shared" si="6"/>
        <v>19497992</v>
      </c>
      <c r="O45" s="44">
        <f t="shared" si="6"/>
        <v>5611877</v>
      </c>
      <c r="P45" s="44">
        <f t="shared" si="6"/>
        <v>2940280</v>
      </c>
      <c r="Q45" s="44">
        <f t="shared" si="6"/>
        <v>5242193</v>
      </c>
      <c r="R45" s="44">
        <f t="shared" si="6"/>
        <v>13794350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762329773</v>
      </c>
      <c r="X45" s="44">
        <f t="shared" si="6"/>
        <v>245873925</v>
      </c>
      <c r="Y45" s="44">
        <f t="shared" si="6"/>
        <v>516455848</v>
      </c>
      <c r="Z45" s="45">
        <f>+IF(X45&lt;&gt;0,+(Y45/X45)*100,0)</f>
        <v>210.04905176504582</v>
      </c>
      <c r="AA45" s="46">
        <f>+AA26-AA44</f>
        <v>341047149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11126518</v>
      </c>
      <c r="D47" s="18"/>
      <c r="E47" s="19">
        <v>-1168432</v>
      </c>
      <c r="F47" s="20">
        <v>-1229732</v>
      </c>
      <c r="G47" s="20">
        <v>26245902</v>
      </c>
      <c r="H47" s="20">
        <v>-18661534</v>
      </c>
      <c r="I47" s="20">
        <v>9401881</v>
      </c>
      <c r="J47" s="20">
        <v>16986249</v>
      </c>
      <c r="K47" s="20">
        <v>2699004</v>
      </c>
      <c r="L47" s="20">
        <v>-5836764</v>
      </c>
      <c r="M47" s="20">
        <v>4772812</v>
      </c>
      <c r="N47" s="20">
        <v>1635052</v>
      </c>
      <c r="O47" s="20">
        <v>2667711</v>
      </c>
      <c r="P47" s="20">
        <v>156752</v>
      </c>
      <c r="Q47" s="20">
        <v>2369035</v>
      </c>
      <c r="R47" s="20">
        <v>5193498</v>
      </c>
      <c r="S47" s="20"/>
      <c r="T47" s="20"/>
      <c r="U47" s="20"/>
      <c r="V47" s="20"/>
      <c r="W47" s="20">
        <v>23814799</v>
      </c>
      <c r="X47" s="20">
        <v>-900868</v>
      </c>
      <c r="Y47" s="20">
        <v>24715667</v>
      </c>
      <c r="Z47" s="47">
        <v>-2743.5392310527182</v>
      </c>
      <c r="AA47" s="22">
        <v>-1229732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11126518</v>
      </c>
      <c r="D50" s="50">
        <f t="shared" ref="D50:Y50" si="7">SUM(D47:D49)</f>
        <v>0</v>
      </c>
      <c r="E50" s="51">
        <f t="shared" si="7"/>
        <v>-1168432</v>
      </c>
      <c r="F50" s="52">
        <f t="shared" si="7"/>
        <v>-1229732</v>
      </c>
      <c r="G50" s="52">
        <f t="shared" si="7"/>
        <v>26245902</v>
      </c>
      <c r="H50" s="52">
        <f t="shared" si="7"/>
        <v>-18661534</v>
      </c>
      <c r="I50" s="52">
        <f t="shared" si="7"/>
        <v>9401881</v>
      </c>
      <c r="J50" s="52">
        <f t="shared" si="7"/>
        <v>16986249</v>
      </c>
      <c r="K50" s="52">
        <f t="shared" si="7"/>
        <v>2699004</v>
      </c>
      <c r="L50" s="52">
        <f t="shared" si="7"/>
        <v>-5836764</v>
      </c>
      <c r="M50" s="52">
        <f t="shared" si="7"/>
        <v>4772812</v>
      </c>
      <c r="N50" s="52">
        <f t="shared" si="7"/>
        <v>1635052</v>
      </c>
      <c r="O50" s="52">
        <f t="shared" si="7"/>
        <v>2667711</v>
      </c>
      <c r="P50" s="52">
        <f t="shared" si="7"/>
        <v>156752</v>
      </c>
      <c r="Q50" s="52">
        <f t="shared" si="7"/>
        <v>2369035</v>
      </c>
      <c r="R50" s="52">
        <f t="shared" si="7"/>
        <v>5193498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23814799</v>
      </c>
      <c r="X50" s="52">
        <f t="shared" si="7"/>
        <v>-900868</v>
      </c>
      <c r="Y50" s="52">
        <f t="shared" si="7"/>
        <v>24715667</v>
      </c>
      <c r="Z50" s="53">
        <f>+IF(X50&lt;&gt;0,+(Y50/X50)*100,0)</f>
        <v>-2743.5392310527182</v>
      </c>
      <c r="AA50" s="54">
        <f>SUM(AA47:AA49)</f>
        <v>-1229732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204485556</v>
      </c>
      <c r="D7" s="18"/>
      <c r="E7" s="19">
        <v>104137529</v>
      </c>
      <c r="F7" s="20">
        <v>104137529</v>
      </c>
      <c r="G7" s="20">
        <v>112947577</v>
      </c>
      <c r="H7" s="20">
        <v>92214521</v>
      </c>
      <c r="I7" s="20">
        <v>1684992</v>
      </c>
      <c r="J7" s="20">
        <v>206847090</v>
      </c>
      <c r="K7" s="20">
        <v>2723442</v>
      </c>
      <c r="L7" s="20">
        <v>1541482</v>
      </c>
      <c r="M7" s="20">
        <v>3872419</v>
      </c>
      <c r="N7" s="20">
        <v>8137343</v>
      </c>
      <c r="O7" s="20">
        <v>1559546</v>
      </c>
      <c r="P7" s="20">
        <v>4403281</v>
      </c>
      <c r="Q7" s="20">
        <v>3446773</v>
      </c>
      <c r="R7" s="20">
        <v>9409600</v>
      </c>
      <c r="S7" s="20"/>
      <c r="T7" s="20"/>
      <c r="U7" s="20"/>
      <c r="V7" s="20"/>
      <c r="W7" s="20">
        <v>224394033</v>
      </c>
      <c r="X7" s="20">
        <v>78103161</v>
      </c>
      <c r="Y7" s="20">
        <v>146290872</v>
      </c>
      <c r="Z7" s="21">
        <v>187.30467515905022</v>
      </c>
      <c r="AA7" s="22">
        <v>104137529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204485556</v>
      </c>
      <c r="D13" s="29">
        <f>SUM(D6:D12)</f>
        <v>0</v>
      </c>
      <c r="E13" s="30">
        <f t="shared" si="0"/>
        <v>104137529</v>
      </c>
      <c r="F13" s="31">
        <f t="shared" si="0"/>
        <v>104137529</v>
      </c>
      <c r="G13" s="31">
        <f t="shared" si="0"/>
        <v>112947577</v>
      </c>
      <c r="H13" s="31">
        <f t="shared" si="0"/>
        <v>92214521</v>
      </c>
      <c r="I13" s="31">
        <f t="shared" si="0"/>
        <v>1684992</v>
      </c>
      <c r="J13" s="31">
        <f t="shared" si="0"/>
        <v>206847090</v>
      </c>
      <c r="K13" s="31">
        <f t="shared" si="0"/>
        <v>2723442</v>
      </c>
      <c r="L13" s="31">
        <f t="shared" si="0"/>
        <v>1541482</v>
      </c>
      <c r="M13" s="31">
        <f t="shared" si="0"/>
        <v>3872419</v>
      </c>
      <c r="N13" s="31">
        <f t="shared" si="0"/>
        <v>8137343</v>
      </c>
      <c r="O13" s="31">
        <f t="shared" si="0"/>
        <v>1559546</v>
      </c>
      <c r="P13" s="31">
        <f t="shared" si="0"/>
        <v>4403281</v>
      </c>
      <c r="Q13" s="31">
        <f t="shared" si="0"/>
        <v>3446773</v>
      </c>
      <c r="R13" s="31">
        <f t="shared" si="0"/>
        <v>9409600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224394033</v>
      </c>
      <c r="X13" s="31">
        <f t="shared" si="0"/>
        <v>78103161</v>
      </c>
      <c r="Y13" s="31">
        <f t="shared" si="0"/>
        <v>146290872</v>
      </c>
      <c r="Z13" s="32">
        <f>+IF(X13&lt;&gt;0,+(Y13/X13)*100,0)</f>
        <v>187.30467515905022</v>
      </c>
      <c r="AA13" s="33">
        <f>SUM(AA6:AA12)</f>
        <v>104137529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263232209</v>
      </c>
      <c r="D17" s="18"/>
      <c r="E17" s="19">
        <v>61750000</v>
      </c>
      <c r="F17" s="20">
        <v>68858363</v>
      </c>
      <c r="G17" s="24">
        <v>296174244</v>
      </c>
      <c r="H17" s="24">
        <v>-28334893</v>
      </c>
      <c r="I17" s="24">
        <v>12752178</v>
      </c>
      <c r="J17" s="20">
        <v>280591529</v>
      </c>
      <c r="K17" s="24">
        <v>4161961</v>
      </c>
      <c r="L17" s="24">
        <v>14916574</v>
      </c>
      <c r="M17" s="20">
        <v>8777308</v>
      </c>
      <c r="N17" s="24">
        <v>27855843</v>
      </c>
      <c r="O17" s="24">
        <v>461531</v>
      </c>
      <c r="P17" s="24">
        <v>116162</v>
      </c>
      <c r="Q17" s="20">
        <v>1768885</v>
      </c>
      <c r="R17" s="24">
        <v>2346578</v>
      </c>
      <c r="S17" s="24"/>
      <c r="T17" s="20"/>
      <c r="U17" s="24"/>
      <c r="V17" s="24"/>
      <c r="W17" s="24">
        <v>310793950</v>
      </c>
      <c r="X17" s="20">
        <v>51643746</v>
      </c>
      <c r="Y17" s="24">
        <v>259150204</v>
      </c>
      <c r="Z17" s="25">
        <v>501.80365305026476</v>
      </c>
      <c r="AA17" s="26">
        <v>68858363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263232209</v>
      </c>
      <c r="D25" s="29">
        <f t="shared" ref="D25:Y25" si="1">SUM(D15:D24)</f>
        <v>0</v>
      </c>
      <c r="E25" s="35">
        <f t="shared" si="1"/>
        <v>61750000</v>
      </c>
      <c r="F25" s="36">
        <f t="shared" si="1"/>
        <v>68858363</v>
      </c>
      <c r="G25" s="36">
        <f t="shared" si="1"/>
        <v>296174244</v>
      </c>
      <c r="H25" s="36">
        <f t="shared" si="1"/>
        <v>-28334893</v>
      </c>
      <c r="I25" s="36">
        <f t="shared" si="1"/>
        <v>12752178</v>
      </c>
      <c r="J25" s="36">
        <f t="shared" si="1"/>
        <v>280591529</v>
      </c>
      <c r="K25" s="36">
        <f t="shared" si="1"/>
        <v>4161961</v>
      </c>
      <c r="L25" s="36">
        <f t="shared" si="1"/>
        <v>14916574</v>
      </c>
      <c r="M25" s="36">
        <f t="shared" si="1"/>
        <v>8777308</v>
      </c>
      <c r="N25" s="36">
        <f t="shared" si="1"/>
        <v>27855843</v>
      </c>
      <c r="O25" s="36">
        <f t="shared" si="1"/>
        <v>461531</v>
      </c>
      <c r="P25" s="36">
        <f t="shared" si="1"/>
        <v>116162</v>
      </c>
      <c r="Q25" s="36">
        <f t="shared" si="1"/>
        <v>1768885</v>
      </c>
      <c r="R25" s="36">
        <f t="shared" si="1"/>
        <v>2346578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310793950</v>
      </c>
      <c r="X25" s="36">
        <f t="shared" si="1"/>
        <v>51643746</v>
      </c>
      <c r="Y25" s="36">
        <f t="shared" si="1"/>
        <v>259150204</v>
      </c>
      <c r="Z25" s="37">
        <f>+IF(X25&lt;&gt;0,+(Y25/X25)*100,0)</f>
        <v>501.80365305026476</v>
      </c>
      <c r="AA25" s="38">
        <f>SUM(AA15:AA24)</f>
        <v>68858363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467717765</v>
      </c>
      <c r="D26" s="29">
        <f>+D13+D25</f>
        <v>0</v>
      </c>
      <c r="E26" s="30">
        <f t="shared" si="2"/>
        <v>165887529</v>
      </c>
      <c r="F26" s="31">
        <f t="shared" si="2"/>
        <v>172995892</v>
      </c>
      <c r="G26" s="31">
        <f t="shared" si="2"/>
        <v>409121821</v>
      </c>
      <c r="H26" s="31">
        <f t="shared" si="2"/>
        <v>63879628</v>
      </c>
      <c r="I26" s="31">
        <f t="shared" si="2"/>
        <v>14437170</v>
      </c>
      <c r="J26" s="31">
        <f t="shared" si="2"/>
        <v>487438619</v>
      </c>
      <c r="K26" s="31">
        <f t="shared" si="2"/>
        <v>6885403</v>
      </c>
      <c r="L26" s="31">
        <f t="shared" si="2"/>
        <v>16458056</v>
      </c>
      <c r="M26" s="31">
        <f t="shared" si="2"/>
        <v>12649727</v>
      </c>
      <c r="N26" s="31">
        <f t="shared" si="2"/>
        <v>35993186</v>
      </c>
      <c r="O26" s="31">
        <f t="shared" si="2"/>
        <v>2021077</v>
      </c>
      <c r="P26" s="31">
        <f t="shared" si="2"/>
        <v>4519443</v>
      </c>
      <c r="Q26" s="31">
        <f t="shared" si="2"/>
        <v>5215658</v>
      </c>
      <c r="R26" s="31">
        <f t="shared" si="2"/>
        <v>11756178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535187983</v>
      </c>
      <c r="X26" s="31">
        <f t="shared" si="2"/>
        <v>129746907</v>
      </c>
      <c r="Y26" s="31">
        <f t="shared" si="2"/>
        <v>405441076</v>
      </c>
      <c r="Z26" s="32">
        <f>+IF(X26&lt;&gt;0,+(Y26/X26)*100,0)</f>
        <v>312.48612038204504</v>
      </c>
      <c r="AA26" s="33">
        <f>+AA13+AA25</f>
        <v>172995892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-636061</v>
      </c>
      <c r="H33" s="20">
        <v>636061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2576640</v>
      </c>
      <c r="D35" s="18"/>
      <c r="E35" s="19"/>
      <c r="F35" s="20"/>
      <c r="G35" s="20">
        <v>3230657</v>
      </c>
      <c r="H35" s="20">
        <v>-944749</v>
      </c>
      <c r="I35" s="20">
        <v>186772</v>
      </c>
      <c r="J35" s="20">
        <v>2472680</v>
      </c>
      <c r="K35" s="20">
        <v>300905</v>
      </c>
      <c r="L35" s="20">
        <v>142067</v>
      </c>
      <c r="M35" s="20">
        <v>435241</v>
      </c>
      <c r="N35" s="20">
        <v>878213</v>
      </c>
      <c r="O35" s="20">
        <v>404037</v>
      </c>
      <c r="P35" s="20">
        <v>497913</v>
      </c>
      <c r="Q35" s="20">
        <v>368565</v>
      </c>
      <c r="R35" s="20">
        <v>1270515</v>
      </c>
      <c r="S35" s="20"/>
      <c r="T35" s="20"/>
      <c r="U35" s="20"/>
      <c r="V35" s="20"/>
      <c r="W35" s="20">
        <v>4621408</v>
      </c>
      <c r="X35" s="20"/>
      <c r="Y35" s="20">
        <v>4621408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2576640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2594596</v>
      </c>
      <c r="H37" s="31">
        <f t="shared" si="3"/>
        <v>-308688</v>
      </c>
      <c r="I37" s="31">
        <f t="shared" si="3"/>
        <v>186772</v>
      </c>
      <c r="J37" s="31">
        <f t="shared" si="3"/>
        <v>2472680</v>
      </c>
      <c r="K37" s="31">
        <f t="shared" si="3"/>
        <v>300905</v>
      </c>
      <c r="L37" s="31">
        <f t="shared" si="3"/>
        <v>142067</v>
      </c>
      <c r="M37" s="31">
        <f t="shared" si="3"/>
        <v>435241</v>
      </c>
      <c r="N37" s="31">
        <f t="shared" si="3"/>
        <v>878213</v>
      </c>
      <c r="O37" s="31">
        <f t="shared" si="3"/>
        <v>404037</v>
      </c>
      <c r="P37" s="31">
        <f t="shared" si="3"/>
        <v>497913</v>
      </c>
      <c r="Q37" s="31">
        <f t="shared" si="3"/>
        <v>368565</v>
      </c>
      <c r="R37" s="31">
        <f t="shared" si="3"/>
        <v>1270515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4621408</v>
      </c>
      <c r="X37" s="31">
        <f t="shared" si="3"/>
        <v>0</v>
      </c>
      <c r="Y37" s="31">
        <f t="shared" si="3"/>
        <v>4621408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2576640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2594596</v>
      </c>
      <c r="H44" s="31">
        <f t="shared" si="5"/>
        <v>-308688</v>
      </c>
      <c r="I44" s="31">
        <f t="shared" si="5"/>
        <v>186772</v>
      </c>
      <c r="J44" s="31">
        <f t="shared" si="5"/>
        <v>2472680</v>
      </c>
      <c r="K44" s="31">
        <f t="shared" si="5"/>
        <v>300905</v>
      </c>
      <c r="L44" s="31">
        <f t="shared" si="5"/>
        <v>142067</v>
      </c>
      <c r="M44" s="31">
        <f t="shared" si="5"/>
        <v>435241</v>
      </c>
      <c r="N44" s="31">
        <f t="shared" si="5"/>
        <v>878213</v>
      </c>
      <c r="O44" s="31">
        <f t="shared" si="5"/>
        <v>404037</v>
      </c>
      <c r="P44" s="31">
        <f t="shared" si="5"/>
        <v>497913</v>
      </c>
      <c r="Q44" s="31">
        <f t="shared" si="5"/>
        <v>368565</v>
      </c>
      <c r="R44" s="31">
        <f t="shared" si="5"/>
        <v>1270515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4621408</v>
      </c>
      <c r="X44" s="31">
        <f t="shared" si="5"/>
        <v>0</v>
      </c>
      <c r="Y44" s="31">
        <f t="shared" si="5"/>
        <v>4621408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465141125</v>
      </c>
      <c r="D45" s="42">
        <f t="shared" si="6"/>
        <v>0</v>
      </c>
      <c r="E45" s="43">
        <f t="shared" si="6"/>
        <v>165887529</v>
      </c>
      <c r="F45" s="44">
        <f t="shared" si="6"/>
        <v>172995892</v>
      </c>
      <c r="G45" s="44">
        <f t="shared" si="6"/>
        <v>406527225</v>
      </c>
      <c r="H45" s="44">
        <f t="shared" si="6"/>
        <v>64188316</v>
      </c>
      <c r="I45" s="44">
        <f t="shared" si="6"/>
        <v>14250398</v>
      </c>
      <c r="J45" s="44">
        <f t="shared" si="6"/>
        <v>484965939</v>
      </c>
      <c r="K45" s="44">
        <f t="shared" si="6"/>
        <v>6584498</v>
      </c>
      <c r="L45" s="44">
        <f t="shared" si="6"/>
        <v>16315989</v>
      </c>
      <c r="M45" s="44">
        <f t="shared" si="6"/>
        <v>12214486</v>
      </c>
      <c r="N45" s="44">
        <f t="shared" si="6"/>
        <v>35114973</v>
      </c>
      <c r="O45" s="44">
        <f t="shared" si="6"/>
        <v>1617040</v>
      </c>
      <c r="P45" s="44">
        <f t="shared" si="6"/>
        <v>4021530</v>
      </c>
      <c r="Q45" s="44">
        <f t="shared" si="6"/>
        <v>4847093</v>
      </c>
      <c r="R45" s="44">
        <f t="shared" si="6"/>
        <v>10485663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530566575</v>
      </c>
      <c r="X45" s="44">
        <f t="shared" si="6"/>
        <v>129746907</v>
      </c>
      <c r="Y45" s="44">
        <f t="shared" si="6"/>
        <v>400819668</v>
      </c>
      <c r="Z45" s="45">
        <f>+IF(X45&lt;&gt;0,+(Y45/X45)*100,0)</f>
        <v>308.92425666840751</v>
      </c>
      <c r="AA45" s="46">
        <f>+AA26-AA44</f>
        <v>172995892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103282079</v>
      </c>
      <c r="D47" s="18"/>
      <c r="E47" s="19"/>
      <c r="F47" s="20"/>
      <c r="G47" s="20">
        <v>103805674</v>
      </c>
      <c r="H47" s="20">
        <v>-4704643</v>
      </c>
      <c r="I47" s="20">
        <v>-7171049</v>
      </c>
      <c r="J47" s="20">
        <v>91929982</v>
      </c>
      <c r="K47" s="20">
        <v>-1059602</v>
      </c>
      <c r="L47" s="20">
        <v>-2599279</v>
      </c>
      <c r="M47" s="20">
        <v>-4402551</v>
      </c>
      <c r="N47" s="20">
        <v>-8061432</v>
      </c>
      <c r="O47" s="20">
        <v>1571420</v>
      </c>
      <c r="P47" s="20">
        <v>1338548</v>
      </c>
      <c r="Q47" s="20">
        <v>-3408509</v>
      </c>
      <c r="R47" s="20">
        <v>-498541</v>
      </c>
      <c r="S47" s="20"/>
      <c r="T47" s="20"/>
      <c r="U47" s="20"/>
      <c r="V47" s="20"/>
      <c r="W47" s="20">
        <v>83370009</v>
      </c>
      <c r="X47" s="20"/>
      <c r="Y47" s="20">
        <v>83370009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103282079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103805674</v>
      </c>
      <c r="H50" s="52">
        <f t="shared" si="7"/>
        <v>-4704643</v>
      </c>
      <c r="I50" s="52">
        <f t="shared" si="7"/>
        <v>-7171049</v>
      </c>
      <c r="J50" s="52">
        <f t="shared" si="7"/>
        <v>91929982</v>
      </c>
      <c r="K50" s="52">
        <f t="shared" si="7"/>
        <v>-1059602</v>
      </c>
      <c r="L50" s="52">
        <f t="shared" si="7"/>
        <v>-2599279</v>
      </c>
      <c r="M50" s="52">
        <f t="shared" si="7"/>
        <v>-4402551</v>
      </c>
      <c r="N50" s="52">
        <f t="shared" si="7"/>
        <v>-8061432</v>
      </c>
      <c r="O50" s="52">
        <f t="shared" si="7"/>
        <v>1571420</v>
      </c>
      <c r="P50" s="52">
        <f t="shared" si="7"/>
        <v>1338548</v>
      </c>
      <c r="Q50" s="52">
        <f t="shared" si="7"/>
        <v>-3408509</v>
      </c>
      <c r="R50" s="52">
        <f t="shared" si="7"/>
        <v>-498541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83370009</v>
      </c>
      <c r="X50" s="52">
        <f t="shared" si="7"/>
        <v>0</v>
      </c>
      <c r="Y50" s="52">
        <f t="shared" si="7"/>
        <v>83370009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142148773</v>
      </c>
      <c r="F6" s="20">
        <v>160526083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120394557</v>
      </c>
      <c r="Y6" s="20">
        <v>-120394557</v>
      </c>
      <c r="Z6" s="21">
        <v>-100</v>
      </c>
      <c r="AA6" s="22">
        <v>160526083</v>
      </c>
    </row>
    <row r="7" spans="1:27" x14ac:dyDescent="0.25">
      <c r="A7" s="23" t="s">
        <v>35</v>
      </c>
      <c r="B7" s="17" t="s">
        <v>32</v>
      </c>
      <c r="C7" s="18">
        <v>704155574</v>
      </c>
      <c r="D7" s="18"/>
      <c r="E7" s="19">
        <v>-90829466</v>
      </c>
      <c r="F7" s="20">
        <v>-90829466</v>
      </c>
      <c r="G7" s="20">
        <v>17618175</v>
      </c>
      <c r="H7" s="20"/>
      <c r="I7" s="20">
        <v>17122503</v>
      </c>
      <c r="J7" s="20">
        <v>34740678</v>
      </c>
      <c r="K7" s="20">
        <v>34207734</v>
      </c>
      <c r="L7" s="20">
        <v>17023477</v>
      </c>
      <c r="M7" s="20">
        <v>17460940</v>
      </c>
      <c r="N7" s="20">
        <v>68692151</v>
      </c>
      <c r="O7" s="20">
        <v>17449638</v>
      </c>
      <c r="P7" s="20">
        <v>16919533</v>
      </c>
      <c r="Q7" s="20">
        <v>16883390</v>
      </c>
      <c r="R7" s="20">
        <v>51252561</v>
      </c>
      <c r="S7" s="20"/>
      <c r="T7" s="20"/>
      <c r="U7" s="20"/>
      <c r="V7" s="20"/>
      <c r="W7" s="20">
        <v>154685390</v>
      </c>
      <c r="X7" s="20">
        <v>-68122089</v>
      </c>
      <c r="Y7" s="20">
        <v>222807479</v>
      </c>
      <c r="Z7" s="21">
        <v>-327.07082573465999</v>
      </c>
      <c r="AA7" s="22">
        <v>-90829466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-599994</v>
      </c>
      <c r="Y10" s="20">
        <v>599994</v>
      </c>
      <c r="Z10" s="21">
        <v>-100</v>
      </c>
      <c r="AA10" s="22">
        <v>-800000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60583047</v>
      </c>
      <c r="F11" s="20">
        <v>57557998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43168509</v>
      </c>
      <c r="Y11" s="24">
        <v>-43168509</v>
      </c>
      <c r="Z11" s="25">
        <v>-100</v>
      </c>
      <c r="AA11" s="26">
        <v>57557998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704155574</v>
      </c>
      <c r="D13" s="29">
        <f>SUM(D6:D12)</f>
        <v>0</v>
      </c>
      <c r="E13" s="30">
        <f t="shared" si="0"/>
        <v>111902354</v>
      </c>
      <c r="F13" s="31">
        <f t="shared" si="0"/>
        <v>126454615</v>
      </c>
      <c r="G13" s="31">
        <f t="shared" si="0"/>
        <v>17618175</v>
      </c>
      <c r="H13" s="31">
        <f t="shared" si="0"/>
        <v>0</v>
      </c>
      <c r="I13" s="31">
        <f t="shared" si="0"/>
        <v>17122503</v>
      </c>
      <c r="J13" s="31">
        <f t="shared" si="0"/>
        <v>34740678</v>
      </c>
      <c r="K13" s="31">
        <f t="shared" si="0"/>
        <v>34207734</v>
      </c>
      <c r="L13" s="31">
        <f t="shared" si="0"/>
        <v>17023477</v>
      </c>
      <c r="M13" s="31">
        <f t="shared" si="0"/>
        <v>17460940</v>
      </c>
      <c r="N13" s="31">
        <f t="shared" si="0"/>
        <v>68692151</v>
      </c>
      <c r="O13" s="31">
        <f t="shared" si="0"/>
        <v>17449638</v>
      </c>
      <c r="P13" s="31">
        <f t="shared" si="0"/>
        <v>16919533</v>
      </c>
      <c r="Q13" s="31">
        <f t="shared" si="0"/>
        <v>16883390</v>
      </c>
      <c r="R13" s="31">
        <f t="shared" si="0"/>
        <v>51252561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154685390</v>
      </c>
      <c r="X13" s="31">
        <f t="shared" si="0"/>
        <v>94840983</v>
      </c>
      <c r="Y13" s="31">
        <f t="shared" si="0"/>
        <v>59844407</v>
      </c>
      <c r="Z13" s="32">
        <f>+IF(X13&lt;&gt;0,+(Y13/X13)*100,0)</f>
        <v>63.099732949836671</v>
      </c>
      <c r="AA13" s="33">
        <f>SUM(AA6:AA12)</f>
        <v>126454615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699346839</v>
      </c>
      <c r="D17" s="18"/>
      <c r="E17" s="19">
        <v>92272599</v>
      </c>
      <c r="F17" s="20">
        <v>72534099</v>
      </c>
      <c r="G17" s="24">
        <v>3580752</v>
      </c>
      <c r="H17" s="24"/>
      <c r="I17" s="24">
        <v>4380183</v>
      </c>
      <c r="J17" s="20">
        <v>7960935</v>
      </c>
      <c r="K17" s="24">
        <v>681626</v>
      </c>
      <c r="L17" s="24">
        <v>14944163</v>
      </c>
      <c r="M17" s="20">
        <v>13896051</v>
      </c>
      <c r="N17" s="24">
        <v>29521840</v>
      </c>
      <c r="O17" s="24">
        <v>3718869</v>
      </c>
      <c r="P17" s="24">
        <v>9361602</v>
      </c>
      <c r="Q17" s="20">
        <v>9594033</v>
      </c>
      <c r="R17" s="24">
        <v>22674504</v>
      </c>
      <c r="S17" s="24"/>
      <c r="T17" s="20"/>
      <c r="U17" s="24"/>
      <c r="V17" s="24"/>
      <c r="W17" s="24">
        <v>60157279</v>
      </c>
      <c r="X17" s="20">
        <v>54400545</v>
      </c>
      <c r="Y17" s="24">
        <v>5756734</v>
      </c>
      <c r="Z17" s="25">
        <v>10.582125601866672</v>
      </c>
      <c r="AA17" s="26">
        <v>72534099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699346839</v>
      </c>
      <c r="D25" s="29">
        <f t="shared" ref="D25:Y25" si="1">SUM(D15:D24)</f>
        <v>0</v>
      </c>
      <c r="E25" s="35">
        <f t="shared" si="1"/>
        <v>92272599</v>
      </c>
      <c r="F25" s="36">
        <f t="shared" si="1"/>
        <v>72534099</v>
      </c>
      <c r="G25" s="36">
        <f t="shared" si="1"/>
        <v>3580752</v>
      </c>
      <c r="H25" s="36">
        <f t="shared" si="1"/>
        <v>0</v>
      </c>
      <c r="I25" s="36">
        <f t="shared" si="1"/>
        <v>4380183</v>
      </c>
      <c r="J25" s="36">
        <f t="shared" si="1"/>
        <v>7960935</v>
      </c>
      <c r="K25" s="36">
        <f t="shared" si="1"/>
        <v>681626</v>
      </c>
      <c r="L25" s="36">
        <f t="shared" si="1"/>
        <v>14944163</v>
      </c>
      <c r="M25" s="36">
        <f t="shared" si="1"/>
        <v>13896051</v>
      </c>
      <c r="N25" s="36">
        <f t="shared" si="1"/>
        <v>29521840</v>
      </c>
      <c r="O25" s="36">
        <f t="shared" si="1"/>
        <v>3718869</v>
      </c>
      <c r="P25" s="36">
        <f t="shared" si="1"/>
        <v>9361602</v>
      </c>
      <c r="Q25" s="36">
        <f t="shared" si="1"/>
        <v>9594033</v>
      </c>
      <c r="R25" s="36">
        <f t="shared" si="1"/>
        <v>22674504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60157279</v>
      </c>
      <c r="X25" s="36">
        <f t="shared" si="1"/>
        <v>54400545</v>
      </c>
      <c r="Y25" s="36">
        <f t="shared" si="1"/>
        <v>5756734</v>
      </c>
      <c r="Z25" s="37">
        <f>+IF(X25&lt;&gt;0,+(Y25/X25)*100,0)</f>
        <v>10.582125601866672</v>
      </c>
      <c r="AA25" s="38">
        <f>SUM(AA15:AA24)</f>
        <v>72534099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1403502413</v>
      </c>
      <c r="D26" s="29">
        <f>+D13+D25</f>
        <v>0</v>
      </c>
      <c r="E26" s="30">
        <f t="shared" si="2"/>
        <v>204174953</v>
      </c>
      <c r="F26" s="31">
        <f t="shared" si="2"/>
        <v>198988714</v>
      </c>
      <c r="G26" s="31">
        <f t="shared" si="2"/>
        <v>21198927</v>
      </c>
      <c r="H26" s="31">
        <f t="shared" si="2"/>
        <v>0</v>
      </c>
      <c r="I26" s="31">
        <f t="shared" si="2"/>
        <v>21502686</v>
      </c>
      <c r="J26" s="31">
        <f t="shared" si="2"/>
        <v>42701613</v>
      </c>
      <c r="K26" s="31">
        <f t="shared" si="2"/>
        <v>34889360</v>
      </c>
      <c r="L26" s="31">
        <f t="shared" si="2"/>
        <v>31967640</v>
      </c>
      <c r="M26" s="31">
        <f t="shared" si="2"/>
        <v>31356991</v>
      </c>
      <c r="N26" s="31">
        <f t="shared" si="2"/>
        <v>98213991</v>
      </c>
      <c r="O26" s="31">
        <f t="shared" si="2"/>
        <v>21168507</v>
      </c>
      <c r="P26" s="31">
        <f t="shared" si="2"/>
        <v>26281135</v>
      </c>
      <c r="Q26" s="31">
        <f t="shared" si="2"/>
        <v>26477423</v>
      </c>
      <c r="R26" s="31">
        <f t="shared" si="2"/>
        <v>73927065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214842669</v>
      </c>
      <c r="X26" s="31">
        <f t="shared" si="2"/>
        <v>149241528</v>
      </c>
      <c r="Y26" s="31">
        <f t="shared" si="2"/>
        <v>65601141</v>
      </c>
      <c r="Z26" s="32">
        <f>+IF(X26&lt;&gt;0,+(Y26/X26)*100,0)</f>
        <v>43.956358447361914</v>
      </c>
      <c r="AA26" s="33">
        <f>+AA13+AA25</f>
        <v>198988714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5361825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4021371</v>
      </c>
      <c r="Y32" s="20">
        <v>-4021371</v>
      </c>
      <c r="Z32" s="21">
        <v>-100</v>
      </c>
      <c r="AA32" s="22">
        <v>5361825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65850596</v>
      </c>
      <c r="F35" s="20">
        <v>65850596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49387941</v>
      </c>
      <c r="Y35" s="20">
        <v>-49387941</v>
      </c>
      <c r="Z35" s="21">
        <v>-100</v>
      </c>
      <c r="AA35" s="22">
        <v>65850596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65850596</v>
      </c>
      <c r="F37" s="31">
        <f t="shared" si="3"/>
        <v>71212421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53409312</v>
      </c>
      <c r="Y37" s="31">
        <f t="shared" si="3"/>
        <v>-53409312</v>
      </c>
      <c r="Z37" s="32">
        <f>+IF(X37&lt;&gt;0,+(Y37/X37)*100,0)</f>
        <v>-100</v>
      </c>
      <c r="AA37" s="33">
        <f>SUM(AA29:AA36)</f>
        <v>71212421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23149120</v>
      </c>
      <c r="F39" s="20">
        <v>23149120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17361846</v>
      </c>
      <c r="Y39" s="20">
        <v>-17361846</v>
      </c>
      <c r="Z39" s="21">
        <v>-100</v>
      </c>
      <c r="AA39" s="22">
        <v>23149120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23149120</v>
      </c>
      <c r="F43" s="36">
        <f t="shared" si="4"/>
        <v>23149120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17361846</v>
      </c>
      <c r="Y43" s="36">
        <f t="shared" si="4"/>
        <v>-17361846</v>
      </c>
      <c r="Z43" s="37">
        <f>+IF(X43&lt;&gt;0,+(Y43/X43)*100,0)</f>
        <v>-100</v>
      </c>
      <c r="AA43" s="38">
        <f>SUM(AA39:AA42)</f>
        <v>23149120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88999716</v>
      </c>
      <c r="F44" s="31">
        <f t="shared" si="5"/>
        <v>94361541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70771158</v>
      </c>
      <c r="Y44" s="31">
        <f t="shared" si="5"/>
        <v>-70771158</v>
      </c>
      <c r="Z44" s="32">
        <f>+IF(X44&lt;&gt;0,+(Y44/X44)*100,0)</f>
        <v>-100</v>
      </c>
      <c r="AA44" s="33">
        <f>+AA37+AA43</f>
        <v>94361541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1403502413</v>
      </c>
      <c r="D45" s="42">
        <f t="shared" si="6"/>
        <v>0</v>
      </c>
      <c r="E45" s="43">
        <f t="shared" si="6"/>
        <v>115175237</v>
      </c>
      <c r="F45" s="44">
        <f t="shared" si="6"/>
        <v>104627173</v>
      </c>
      <c r="G45" s="44">
        <f t="shared" si="6"/>
        <v>21198927</v>
      </c>
      <c r="H45" s="44">
        <f t="shared" si="6"/>
        <v>0</v>
      </c>
      <c r="I45" s="44">
        <f t="shared" si="6"/>
        <v>21502686</v>
      </c>
      <c r="J45" s="44">
        <f t="shared" si="6"/>
        <v>42701613</v>
      </c>
      <c r="K45" s="44">
        <f t="shared" si="6"/>
        <v>34889360</v>
      </c>
      <c r="L45" s="44">
        <f t="shared" si="6"/>
        <v>31967640</v>
      </c>
      <c r="M45" s="44">
        <f t="shared" si="6"/>
        <v>31356991</v>
      </c>
      <c r="N45" s="44">
        <f t="shared" si="6"/>
        <v>98213991</v>
      </c>
      <c r="O45" s="44">
        <f t="shared" si="6"/>
        <v>21168507</v>
      </c>
      <c r="P45" s="44">
        <f t="shared" si="6"/>
        <v>26281135</v>
      </c>
      <c r="Q45" s="44">
        <f t="shared" si="6"/>
        <v>26477423</v>
      </c>
      <c r="R45" s="44">
        <f t="shared" si="6"/>
        <v>73927065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214842669</v>
      </c>
      <c r="X45" s="44">
        <f t="shared" si="6"/>
        <v>78470370</v>
      </c>
      <c r="Y45" s="44">
        <f t="shared" si="6"/>
        <v>136372299</v>
      </c>
      <c r="Z45" s="45">
        <f>+IF(X45&lt;&gt;0,+(Y45/X45)*100,0)</f>
        <v>173.78827065553531</v>
      </c>
      <c r="AA45" s="46">
        <f>+AA26-AA44</f>
        <v>104627173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-29760116</v>
      </c>
      <c r="D47" s="18"/>
      <c r="E47" s="19"/>
      <c r="F47" s="20"/>
      <c r="G47" s="20">
        <v>-40917</v>
      </c>
      <c r="H47" s="20"/>
      <c r="I47" s="20">
        <v>-94996</v>
      </c>
      <c r="J47" s="20">
        <v>-135913</v>
      </c>
      <c r="K47" s="20">
        <v>-304615</v>
      </c>
      <c r="L47" s="20">
        <v>-558155</v>
      </c>
      <c r="M47" s="20">
        <v>888024</v>
      </c>
      <c r="N47" s="20">
        <v>25254</v>
      </c>
      <c r="O47" s="20">
        <v>-81065</v>
      </c>
      <c r="P47" s="20">
        <v>-185876</v>
      </c>
      <c r="Q47" s="20">
        <v>167753</v>
      </c>
      <c r="R47" s="20">
        <v>-99188</v>
      </c>
      <c r="S47" s="20"/>
      <c r="T47" s="20"/>
      <c r="U47" s="20"/>
      <c r="V47" s="20"/>
      <c r="W47" s="20">
        <v>-209847</v>
      </c>
      <c r="X47" s="20"/>
      <c r="Y47" s="20">
        <v>-209847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-29760116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-40917</v>
      </c>
      <c r="H50" s="52">
        <f t="shared" si="7"/>
        <v>0</v>
      </c>
      <c r="I50" s="52">
        <f t="shared" si="7"/>
        <v>-94996</v>
      </c>
      <c r="J50" s="52">
        <f t="shared" si="7"/>
        <v>-135913</v>
      </c>
      <c r="K50" s="52">
        <f t="shared" si="7"/>
        <v>-304615</v>
      </c>
      <c r="L50" s="52">
        <f t="shared" si="7"/>
        <v>-558155</v>
      </c>
      <c r="M50" s="52">
        <f t="shared" si="7"/>
        <v>888024</v>
      </c>
      <c r="N50" s="52">
        <f t="shared" si="7"/>
        <v>25254</v>
      </c>
      <c r="O50" s="52">
        <f t="shared" si="7"/>
        <v>-81065</v>
      </c>
      <c r="P50" s="52">
        <f t="shared" si="7"/>
        <v>-185876</v>
      </c>
      <c r="Q50" s="52">
        <f t="shared" si="7"/>
        <v>167753</v>
      </c>
      <c r="R50" s="52">
        <f t="shared" si="7"/>
        <v>-99188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-209847</v>
      </c>
      <c r="X50" s="52">
        <f t="shared" si="7"/>
        <v>0</v>
      </c>
      <c r="Y50" s="52">
        <f t="shared" si="7"/>
        <v>-209847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147681364</v>
      </c>
      <c r="D7" s="18"/>
      <c r="E7" s="19">
        <v>6088103</v>
      </c>
      <c r="F7" s="20">
        <v>51179492</v>
      </c>
      <c r="G7" s="20">
        <v>173912627</v>
      </c>
      <c r="H7" s="20">
        <v>-5911628</v>
      </c>
      <c r="I7" s="20">
        <v>9348795</v>
      </c>
      <c r="J7" s="20">
        <v>177349794</v>
      </c>
      <c r="K7" s="20">
        <v>-139823706</v>
      </c>
      <c r="L7" s="20">
        <v>157016534</v>
      </c>
      <c r="M7" s="20">
        <v>9306670</v>
      </c>
      <c r="N7" s="20">
        <v>26499498</v>
      </c>
      <c r="O7" s="20">
        <v>9480665</v>
      </c>
      <c r="P7" s="20">
        <v>-13185359</v>
      </c>
      <c r="Q7" s="20">
        <v>8082618</v>
      </c>
      <c r="R7" s="20">
        <v>4377924</v>
      </c>
      <c r="S7" s="20"/>
      <c r="T7" s="20"/>
      <c r="U7" s="20"/>
      <c r="V7" s="20"/>
      <c r="W7" s="20">
        <v>208227216</v>
      </c>
      <c r="X7" s="20">
        <v>38384649</v>
      </c>
      <c r="Y7" s="20">
        <v>169842567</v>
      </c>
      <c r="Z7" s="21">
        <v>442.4752379525471</v>
      </c>
      <c r="AA7" s="22">
        <v>51179492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147681364</v>
      </c>
      <c r="D13" s="29">
        <f>SUM(D6:D12)</f>
        <v>0</v>
      </c>
      <c r="E13" s="30">
        <f t="shared" si="0"/>
        <v>6088103</v>
      </c>
      <c r="F13" s="31">
        <f t="shared" si="0"/>
        <v>51179492</v>
      </c>
      <c r="G13" s="31">
        <f t="shared" si="0"/>
        <v>173912627</v>
      </c>
      <c r="H13" s="31">
        <f t="shared" si="0"/>
        <v>-5911628</v>
      </c>
      <c r="I13" s="31">
        <f t="shared" si="0"/>
        <v>9348795</v>
      </c>
      <c r="J13" s="31">
        <f t="shared" si="0"/>
        <v>177349794</v>
      </c>
      <c r="K13" s="31">
        <f t="shared" si="0"/>
        <v>-139823706</v>
      </c>
      <c r="L13" s="31">
        <f t="shared" si="0"/>
        <v>157016534</v>
      </c>
      <c r="M13" s="31">
        <f t="shared" si="0"/>
        <v>9306670</v>
      </c>
      <c r="N13" s="31">
        <f t="shared" si="0"/>
        <v>26499498</v>
      </c>
      <c r="O13" s="31">
        <f t="shared" si="0"/>
        <v>9480665</v>
      </c>
      <c r="P13" s="31">
        <f t="shared" si="0"/>
        <v>-13185359</v>
      </c>
      <c r="Q13" s="31">
        <f t="shared" si="0"/>
        <v>8082618</v>
      </c>
      <c r="R13" s="31">
        <f t="shared" si="0"/>
        <v>4377924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208227216</v>
      </c>
      <c r="X13" s="31">
        <f t="shared" si="0"/>
        <v>38384649</v>
      </c>
      <c r="Y13" s="31">
        <f t="shared" si="0"/>
        <v>169842567</v>
      </c>
      <c r="Z13" s="32">
        <f>+IF(X13&lt;&gt;0,+(Y13/X13)*100,0)</f>
        <v>442.4752379525471</v>
      </c>
      <c r="AA13" s="33">
        <f>SUM(AA6:AA12)</f>
        <v>51179492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41047566</v>
      </c>
      <c r="D17" s="18"/>
      <c r="E17" s="19">
        <v>503279937</v>
      </c>
      <c r="F17" s="20">
        <v>479343399</v>
      </c>
      <c r="G17" s="24">
        <v>-11716364</v>
      </c>
      <c r="H17" s="24">
        <v>52763929</v>
      </c>
      <c r="I17" s="24">
        <v>-18221566</v>
      </c>
      <c r="J17" s="20">
        <v>22825999</v>
      </c>
      <c r="K17" s="24">
        <v>-46086074</v>
      </c>
      <c r="L17" s="24">
        <v>41047565</v>
      </c>
      <c r="M17" s="20">
        <v>-12601442</v>
      </c>
      <c r="N17" s="24">
        <v>-17639951</v>
      </c>
      <c r="O17" s="24"/>
      <c r="P17" s="24">
        <v>-6012535</v>
      </c>
      <c r="Q17" s="20">
        <v>-6520643</v>
      </c>
      <c r="R17" s="24">
        <v>-12533178</v>
      </c>
      <c r="S17" s="24"/>
      <c r="T17" s="20"/>
      <c r="U17" s="24"/>
      <c r="V17" s="24"/>
      <c r="W17" s="24">
        <v>-7347130</v>
      </c>
      <c r="X17" s="20">
        <v>361403713</v>
      </c>
      <c r="Y17" s="24">
        <v>-368750843</v>
      </c>
      <c r="Z17" s="25">
        <v>-102.03294258905413</v>
      </c>
      <c r="AA17" s="26">
        <v>479343399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41047566</v>
      </c>
      <c r="D25" s="29">
        <f t="shared" ref="D25:Y25" si="1">SUM(D15:D24)</f>
        <v>0</v>
      </c>
      <c r="E25" s="35">
        <f t="shared" si="1"/>
        <v>503279937</v>
      </c>
      <c r="F25" s="36">
        <f t="shared" si="1"/>
        <v>479343399</v>
      </c>
      <c r="G25" s="36">
        <f t="shared" si="1"/>
        <v>-11716364</v>
      </c>
      <c r="H25" s="36">
        <f t="shared" si="1"/>
        <v>52763929</v>
      </c>
      <c r="I25" s="36">
        <f t="shared" si="1"/>
        <v>-18221566</v>
      </c>
      <c r="J25" s="36">
        <f t="shared" si="1"/>
        <v>22825999</v>
      </c>
      <c r="K25" s="36">
        <f t="shared" si="1"/>
        <v>-46086074</v>
      </c>
      <c r="L25" s="36">
        <f t="shared" si="1"/>
        <v>41047565</v>
      </c>
      <c r="M25" s="36">
        <f t="shared" si="1"/>
        <v>-12601442</v>
      </c>
      <c r="N25" s="36">
        <f t="shared" si="1"/>
        <v>-17639951</v>
      </c>
      <c r="O25" s="36">
        <f t="shared" si="1"/>
        <v>0</v>
      </c>
      <c r="P25" s="36">
        <f t="shared" si="1"/>
        <v>-6012535</v>
      </c>
      <c r="Q25" s="36">
        <f t="shared" si="1"/>
        <v>-6520643</v>
      </c>
      <c r="R25" s="36">
        <f t="shared" si="1"/>
        <v>-12533178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-7347130</v>
      </c>
      <c r="X25" s="36">
        <f t="shared" si="1"/>
        <v>361403713</v>
      </c>
      <c r="Y25" s="36">
        <f t="shared" si="1"/>
        <v>-368750843</v>
      </c>
      <c r="Z25" s="37">
        <f>+IF(X25&lt;&gt;0,+(Y25/X25)*100,0)</f>
        <v>-102.03294258905413</v>
      </c>
      <c r="AA25" s="38">
        <f>SUM(AA15:AA24)</f>
        <v>479343399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188728930</v>
      </c>
      <c r="D26" s="29">
        <f>+D13+D25</f>
        <v>0</v>
      </c>
      <c r="E26" s="30">
        <f t="shared" si="2"/>
        <v>509368040</v>
      </c>
      <c r="F26" s="31">
        <f t="shared" si="2"/>
        <v>530522891</v>
      </c>
      <c r="G26" s="31">
        <f t="shared" si="2"/>
        <v>162196263</v>
      </c>
      <c r="H26" s="31">
        <f t="shared" si="2"/>
        <v>46852301</v>
      </c>
      <c r="I26" s="31">
        <f t="shared" si="2"/>
        <v>-8872771</v>
      </c>
      <c r="J26" s="31">
        <f t="shared" si="2"/>
        <v>200175793</v>
      </c>
      <c r="K26" s="31">
        <f t="shared" si="2"/>
        <v>-185909780</v>
      </c>
      <c r="L26" s="31">
        <f t="shared" si="2"/>
        <v>198064099</v>
      </c>
      <c r="M26" s="31">
        <f t="shared" si="2"/>
        <v>-3294772</v>
      </c>
      <c r="N26" s="31">
        <f t="shared" si="2"/>
        <v>8859547</v>
      </c>
      <c r="O26" s="31">
        <f t="shared" si="2"/>
        <v>9480665</v>
      </c>
      <c r="P26" s="31">
        <f t="shared" si="2"/>
        <v>-19197894</v>
      </c>
      <c r="Q26" s="31">
        <f t="shared" si="2"/>
        <v>1561975</v>
      </c>
      <c r="R26" s="31">
        <f t="shared" si="2"/>
        <v>-8155254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200880086</v>
      </c>
      <c r="X26" s="31">
        <f t="shared" si="2"/>
        <v>399788362</v>
      </c>
      <c r="Y26" s="31">
        <f t="shared" si="2"/>
        <v>-198908276</v>
      </c>
      <c r="Z26" s="32">
        <f>+IF(X26&lt;&gt;0,+(Y26/X26)*100,0)</f>
        <v>-49.753393271613042</v>
      </c>
      <c r="AA26" s="33">
        <f>+AA13+AA25</f>
        <v>530522891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-18281729</v>
      </c>
      <c r="D33" s="18"/>
      <c r="E33" s="19">
        <v>68753408</v>
      </c>
      <c r="F33" s="20">
        <v>41090144</v>
      </c>
      <c r="G33" s="20">
        <v>-13053022</v>
      </c>
      <c r="H33" s="20">
        <v>14771293</v>
      </c>
      <c r="I33" s="20"/>
      <c r="J33" s="20">
        <v>1718271</v>
      </c>
      <c r="K33" s="20">
        <v>16740313</v>
      </c>
      <c r="L33" s="20">
        <v>13817</v>
      </c>
      <c r="M33" s="20"/>
      <c r="N33" s="20">
        <v>16754130</v>
      </c>
      <c r="O33" s="20">
        <v>-12187447</v>
      </c>
      <c r="P33" s="20">
        <v>-520978</v>
      </c>
      <c r="Q33" s="20">
        <v>-458833</v>
      </c>
      <c r="R33" s="20">
        <v>-13167258</v>
      </c>
      <c r="S33" s="20"/>
      <c r="T33" s="20"/>
      <c r="U33" s="20"/>
      <c r="V33" s="20"/>
      <c r="W33" s="20">
        <v>5305143</v>
      </c>
      <c r="X33" s="20">
        <v>40181912</v>
      </c>
      <c r="Y33" s="20">
        <v>-34876769</v>
      </c>
      <c r="Z33" s="21">
        <v>-86.797186256343409</v>
      </c>
      <c r="AA33" s="22">
        <v>41090144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170612653</v>
      </c>
      <c r="D35" s="18"/>
      <c r="E35" s="19"/>
      <c r="F35" s="20"/>
      <c r="G35" s="20">
        <v>171399063</v>
      </c>
      <c r="H35" s="20">
        <v>726187</v>
      </c>
      <c r="I35" s="20">
        <v>730876</v>
      </c>
      <c r="J35" s="20">
        <v>172856126</v>
      </c>
      <c r="K35" s="20">
        <v>-169949993</v>
      </c>
      <c r="L35" s="20">
        <v>171313485</v>
      </c>
      <c r="M35" s="20">
        <v>704906</v>
      </c>
      <c r="N35" s="20">
        <v>2068398</v>
      </c>
      <c r="O35" s="20">
        <v>712918</v>
      </c>
      <c r="P35" s="20">
        <v>650378</v>
      </c>
      <c r="Q35" s="20">
        <v>695100</v>
      </c>
      <c r="R35" s="20">
        <v>2058396</v>
      </c>
      <c r="S35" s="20"/>
      <c r="T35" s="20"/>
      <c r="U35" s="20"/>
      <c r="V35" s="20"/>
      <c r="W35" s="20">
        <v>176982920</v>
      </c>
      <c r="X35" s="20"/>
      <c r="Y35" s="20">
        <v>176982920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152330924</v>
      </c>
      <c r="D37" s="29">
        <f t="shared" ref="D37:Y37" si="3">SUM(D29:D36)</f>
        <v>0</v>
      </c>
      <c r="E37" s="30">
        <f t="shared" si="3"/>
        <v>68753408</v>
      </c>
      <c r="F37" s="31">
        <f t="shared" si="3"/>
        <v>41090144</v>
      </c>
      <c r="G37" s="31">
        <f t="shared" si="3"/>
        <v>158346041</v>
      </c>
      <c r="H37" s="31">
        <f t="shared" si="3"/>
        <v>15497480</v>
      </c>
      <c r="I37" s="31">
        <f t="shared" si="3"/>
        <v>730876</v>
      </c>
      <c r="J37" s="31">
        <f t="shared" si="3"/>
        <v>174574397</v>
      </c>
      <c r="K37" s="31">
        <f t="shared" si="3"/>
        <v>-153209680</v>
      </c>
      <c r="L37" s="31">
        <f t="shared" si="3"/>
        <v>171327302</v>
      </c>
      <c r="M37" s="31">
        <f t="shared" si="3"/>
        <v>704906</v>
      </c>
      <c r="N37" s="31">
        <f t="shared" si="3"/>
        <v>18822528</v>
      </c>
      <c r="O37" s="31">
        <f t="shared" si="3"/>
        <v>-11474529</v>
      </c>
      <c r="P37" s="31">
        <f t="shared" si="3"/>
        <v>129400</v>
      </c>
      <c r="Q37" s="31">
        <f t="shared" si="3"/>
        <v>236267</v>
      </c>
      <c r="R37" s="31">
        <f t="shared" si="3"/>
        <v>-11108862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182288063</v>
      </c>
      <c r="X37" s="31">
        <f t="shared" si="3"/>
        <v>40181912</v>
      </c>
      <c r="Y37" s="31">
        <f t="shared" si="3"/>
        <v>142106151</v>
      </c>
      <c r="Z37" s="32">
        <f>+IF(X37&lt;&gt;0,+(Y37/X37)*100,0)</f>
        <v>353.65701612207999</v>
      </c>
      <c r="AA37" s="33">
        <f>SUM(AA29:AA36)</f>
        <v>41090144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152330924</v>
      </c>
      <c r="D44" s="29">
        <f>+D37+D43</f>
        <v>0</v>
      </c>
      <c r="E44" s="30">
        <f t="shared" si="5"/>
        <v>68753408</v>
      </c>
      <c r="F44" s="31">
        <f t="shared" si="5"/>
        <v>41090144</v>
      </c>
      <c r="G44" s="31">
        <f t="shared" si="5"/>
        <v>158346041</v>
      </c>
      <c r="H44" s="31">
        <f t="shared" si="5"/>
        <v>15497480</v>
      </c>
      <c r="I44" s="31">
        <f t="shared" si="5"/>
        <v>730876</v>
      </c>
      <c r="J44" s="31">
        <f t="shared" si="5"/>
        <v>174574397</v>
      </c>
      <c r="K44" s="31">
        <f t="shared" si="5"/>
        <v>-153209680</v>
      </c>
      <c r="L44" s="31">
        <f t="shared" si="5"/>
        <v>171327302</v>
      </c>
      <c r="M44" s="31">
        <f t="shared" si="5"/>
        <v>704906</v>
      </c>
      <c r="N44" s="31">
        <f t="shared" si="5"/>
        <v>18822528</v>
      </c>
      <c r="O44" s="31">
        <f t="shared" si="5"/>
        <v>-11474529</v>
      </c>
      <c r="P44" s="31">
        <f t="shared" si="5"/>
        <v>129400</v>
      </c>
      <c r="Q44" s="31">
        <f t="shared" si="5"/>
        <v>236267</v>
      </c>
      <c r="R44" s="31">
        <f t="shared" si="5"/>
        <v>-11108862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182288063</v>
      </c>
      <c r="X44" s="31">
        <f t="shared" si="5"/>
        <v>40181912</v>
      </c>
      <c r="Y44" s="31">
        <f t="shared" si="5"/>
        <v>142106151</v>
      </c>
      <c r="Z44" s="32">
        <f>+IF(X44&lt;&gt;0,+(Y44/X44)*100,0)</f>
        <v>353.65701612207999</v>
      </c>
      <c r="AA44" s="33">
        <f>+AA37+AA43</f>
        <v>41090144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36398006</v>
      </c>
      <c r="D45" s="42">
        <f t="shared" si="6"/>
        <v>0</v>
      </c>
      <c r="E45" s="43">
        <f t="shared" si="6"/>
        <v>440614632</v>
      </c>
      <c r="F45" s="44">
        <f t="shared" si="6"/>
        <v>489432747</v>
      </c>
      <c r="G45" s="44">
        <f t="shared" si="6"/>
        <v>3850222</v>
      </c>
      <c r="H45" s="44">
        <f t="shared" si="6"/>
        <v>31354821</v>
      </c>
      <c r="I45" s="44">
        <f t="shared" si="6"/>
        <v>-9603647</v>
      </c>
      <c r="J45" s="44">
        <f t="shared" si="6"/>
        <v>25601396</v>
      </c>
      <c r="K45" s="44">
        <f t="shared" si="6"/>
        <v>-32700100</v>
      </c>
      <c r="L45" s="44">
        <f t="shared" si="6"/>
        <v>26736797</v>
      </c>
      <c r="M45" s="44">
        <f t="shared" si="6"/>
        <v>-3999678</v>
      </c>
      <c r="N45" s="44">
        <f t="shared" si="6"/>
        <v>-9962981</v>
      </c>
      <c r="O45" s="44">
        <f t="shared" si="6"/>
        <v>20955194</v>
      </c>
      <c r="P45" s="44">
        <f t="shared" si="6"/>
        <v>-19327294</v>
      </c>
      <c r="Q45" s="44">
        <f t="shared" si="6"/>
        <v>1325708</v>
      </c>
      <c r="R45" s="44">
        <f t="shared" si="6"/>
        <v>2953608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18592023</v>
      </c>
      <c r="X45" s="44">
        <f t="shared" si="6"/>
        <v>359606450</v>
      </c>
      <c r="Y45" s="44">
        <f t="shared" si="6"/>
        <v>-341014427</v>
      </c>
      <c r="Z45" s="45">
        <f>+IF(X45&lt;&gt;0,+(Y45/X45)*100,0)</f>
        <v>-94.829897239051192</v>
      </c>
      <c r="AA45" s="46">
        <f>+AA26-AA44</f>
        <v>489432747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-223852480</v>
      </c>
      <c r="D47" s="18"/>
      <c r="E47" s="19"/>
      <c r="F47" s="20"/>
      <c r="G47" s="20">
        <v>-220851934</v>
      </c>
      <c r="H47" s="20">
        <v>-26315546</v>
      </c>
      <c r="I47" s="20">
        <v>-13552296</v>
      </c>
      <c r="J47" s="20">
        <v>-260719776</v>
      </c>
      <c r="K47" s="20">
        <v>258571806</v>
      </c>
      <c r="L47" s="20">
        <v>-251831625</v>
      </c>
      <c r="M47" s="20">
        <v>-9654468</v>
      </c>
      <c r="N47" s="20">
        <v>-2914287</v>
      </c>
      <c r="O47" s="20"/>
      <c r="P47" s="20">
        <v>-4847373</v>
      </c>
      <c r="Q47" s="20">
        <v>-3037724</v>
      </c>
      <c r="R47" s="20">
        <v>-7885097</v>
      </c>
      <c r="S47" s="20"/>
      <c r="T47" s="20"/>
      <c r="U47" s="20"/>
      <c r="V47" s="20"/>
      <c r="W47" s="20">
        <v>-271519160</v>
      </c>
      <c r="X47" s="20"/>
      <c r="Y47" s="20">
        <v>-271519160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-223852480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-220851934</v>
      </c>
      <c r="H50" s="52">
        <f t="shared" si="7"/>
        <v>-26315546</v>
      </c>
      <c r="I50" s="52">
        <f t="shared" si="7"/>
        <v>-13552296</v>
      </c>
      <c r="J50" s="52">
        <f t="shared" si="7"/>
        <v>-260719776</v>
      </c>
      <c r="K50" s="52">
        <f t="shared" si="7"/>
        <v>258571806</v>
      </c>
      <c r="L50" s="52">
        <f t="shared" si="7"/>
        <v>-251831625</v>
      </c>
      <c r="M50" s="52">
        <f t="shared" si="7"/>
        <v>-9654468</v>
      </c>
      <c r="N50" s="52">
        <f t="shared" si="7"/>
        <v>-2914287</v>
      </c>
      <c r="O50" s="52">
        <f t="shared" si="7"/>
        <v>0</v>
      </c>
      <c r="P50" s="52">
        <f t="shared" si="7"/>
        <v>-4847373</v>
      </c>
      <c r="Q50" s="52">
        <f t="shared" si="7"/>
        <v>-3037724</v>
      </c>
      <c r="R50" s="52">
        <f t="shared" si="7"/>
        <v>-7885097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-271519160</v>
      </c>
      <c r="X50" s="52">
        <f t="shared" si="7"/>
        <v>0</v>
      </c>
      <c r="Y50" s="52">
        <f t="shared" si="7"/>
        <v>-271519160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-4652478</v>
      </c>
      <c r="D6" s="18"/>
      <c r="E6" s="19">
        <v>-16580884</v>
      </c>
      <c r="F6" s="20">
        <v>16338318</v>
      </c>
      <c r="G6" s="20">
        <v>3865238</v>
      </c>
      <c r="H6" s="20">
        <v>6282643</v>
      </c>
      <c r="I6" s="20">
        <v>2196359</v>
      </c>
      <c r="J6" s="20">
        <v>12344240</v>
      </c>
      <c r="K6" s="20">
        <v>-129419</v>
      </c>
      <c r="L6" s="20">
        <v>-494601</v>
      </c>
      <c r="M6" s="20">
        <v>-3570628</v>
      </c>
      <c r="N6" s="20">
        <v>-4194648</v>
      </c>
      <c r="O6" s="20">
        <v>-343658</v>
      </c>
      <c r="P6" s="20"/>
      <c r="Q6" s="20">
        <v>3980478</v>
      </c>
      <c r="R6" s="20">
        <v>3636820</v>
      </c>
      <c r="S6" s="20"/>
      <c r="T6" s="20"/>
      <c r="U6" s="20"/>
      <c r="V6" s="20"/>
      <c r="W6" s="20">
        <v>11786412</v>
      </c>
      <c r="X6" s="20">
        <v>-2691079</v>
      </c>
      <c r="Y6" s="20">
        <v>14477491</v>
      </c>
      <c r="Z6" s="21">
        <v>-537.98089911147167</v>
      </c>
      <c r="AA6" s="22">
        <v>16338318</v>
      </c>
    </row>
    <row r="7" spans="1:27" x14ac:dyDescent="0.25">
      <c r="A7" s="23" t="s">
        <v>35</v>
      </c>
      <c r="B7" s="17" t="s">
        <v>32</v>
      </c>
      <c r="C7" s="18">
        <v>-295241718</v>
      </c>
      <c r="D7" s="18"/>
      <c r="E7" s="19">
        <v>10470534</v>
      </c>
      <c r="F7" s="20">
        <v>-218785495</v>
      </c>
      <c r="G7" s="20">
        <v>-291110534</v>
      </c>
      <c r="H7" s="20">
        <v>4024834</v>
      </c>
      <c r="I7" s="20">
        <v>3532678</v>
      </c>
      <c r="J7" s="20">
        <v>-283553022</v>
      </c>
      <c r="K7" s="20">
        <v>3330849</v>
      </c>
      <c r="L7" s="20">
        <v>3818877</v>
      </c>
      <c r="M7" s="20">
        <v>3368526</v>
      </c>
      <c r="N7" s="20">
        <v>10518252</v>
      </c>
      <c r="O7" s="20">
        <v>2624877</v>
      </c>
      <c r="P7" s="20"/>
      <c r="Q7" s="20">
        <v>3991843</v>
      </c>
      <c r="R7" s="20">
        <v>6616720</v>
      </c>
      <c r="S7" s="20"/>
      <c r="T7" s="20"/>
      <c r="U7" s="20"/>
      <c r="V7" s="20"/>
      <c r="W7" s="20">
        <v>-266418050</v>
      </c>
      <c r="X7" s="20">
        <v>-204285492</v>
      </c>
      <c r="Y7" s="20">
        <v>-62132558</v>
      </c>
      <c r="Z7" s="21">
        <v>30.414571975576223</v>
      </c>
      <c r="AA7" s="22">
        <v>-218785495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-299894196</v>
      </c>
      <c r="D13" s="29">
        <f>SUM(D6:D12)</f>
        <v>0</v>
      </c>
      <c r="E13" s="30">
        <f t="shared" si="0"/>
        <v>-6110350</v>
      </c>
      <c r="F13" s="31">
        <f t="shared" si="0"/>
        <v>-202447177</v>
      </c>
      <c r="G13" s="31">
        <f t="shared" si="0"/>
        <v>-287245296</v>
      </c>
      <c r="H13" s="31">
        <f t="shared" si="0"/>
        <v>10307477</v>
      </c>
      <c r="I13" s="31">
        <f t="shared" si="0"/>
        <v>5729037</v>
      </c>
      <c r="J13" s="31">
        <f t="shared" si="0"/>
        <v>-271208782</v>
      </c>
      <c r="K13" s="31">
        <f t="shared" si="0"/>
        <v>3201430</v>
      </c>
      <c r="L13" s="31">
        <f t="shared" si="0"/>
        <v>3324276</v>
      </c>
      <c r="M13" s="31">
        <f t="shared" si="0"/>
        <v>-202102</v>
      </c>
      <c r="N13" s="31">
        <f t="shared" si="0"/>
        <v>6323604</v>
      </c>
      <c r="O13" s="31">
        <f t="shared" si="0"/>
        <v>2281219</v>
      </c>
      <c r="P13" s="31">
        <f t="shared" si="0"/>
        <v>0</v>
      </c>
      <c r="Q13" s="31">
        <f t="shared" si="0"/>
        <v>7972321</v>
      </c>
      <c r="R13" s="31">
        <f t="shared" si="0"/>
        <v>10253540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-254631638</v>
      </c>
      <c r="X13" s="31">
        <f t="shared" si="0"/>
        <v>-206976571</v>
      </c>
      <c r="Y13" s="31">
        <f t="shared" si="0"/>
        <v>-47655067</v>
      </c>
      <c r="Z13" s="32">
        <f>+IF(X13&lt;&gt;0,+(Y13/X13)*100,0)</f>
        <v>23.024377478936977</v>
      </c>
      <c r="AA13" s="33">
        <f>SUM(AA6:AA12)</f>
        <v>-202447177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396534586</v>
      </c>
      <c r="D17" s="18"/>
      <c r="E17" s="19">
        <v>2540585</v>
      </c>
      <c r="F17" s="20">
        <v>425194733</v>
      </c>
      <c r="G17" s="24">
        <v>400614077</v>
      </c>
      <c r="H17" s="24">
        <v>1148980</v>
      </c>
      <c r="I17" s="24">
        <v>455560</v>
      </c>
      <c r="J17" s="20">
        <v>402218617</v>
      </c>
      <c r="K17" s="24">
        <v>1196724</v>
      </c>
      <c r="L17" s="24">
        <v>6697021</v>
      </c>
      <c r="M17" s="20">
        <v>6138363</v>
      </c>
      <c r="N17" s="24">
        <v>14032108</v>
      </c>
      <c r="O17" s="24">
        <v>1936208</v>
      </c>
      <c r="P17" s="24"/>
      <c r="Q17" s="20"/>
      <c r="R17" s="24">
        <v>1936208</v>
      </c>
      <c r="S17" s="24"/>
      <c r="T17" s="20"/>
      <c r="U17" s="24"/>
      <c r="V17" s="24"/>
      <c r="W17" s="24">
        <v>418186933</v>
      </c>
      <c r="X17" s="20">
        <v>427327196</v>
      </c>
      <c r="Y17" s="24">
        <v>-9140263</v>
      </c>
      <c r="Z17" s="25">
        <v>-2.1389378175687184</v>
      </c>
      <c r="AA17" s="26">
        <v>425194733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396534586</v>
      </c>
      <c r="D25" s="29">
        <f t="shared" ref="D25:Y25" si="1">SUM(D15:D24)</f>
        <v>0</v>
      </c>
      <c r="E25" s="35">
        <f t="shared" si="1"/>
        <v>2540585</v>
      </c>
      <c r="F25" s="36">
        <f t="shared" si="1"/>
        <v>425194733</v>
      </c>
      <c r="G25" s="36">
        <f t="shared" si="1"/>
        <v>400614077</v>
      </c>
      <c r="H25" s="36">
        <f t="shared" si="1"/>
        <v>1148980</v>
      </c>
      <c r="I25" s="36">
        <f t="shared" si="1"/>
        <v>455560</v>
      </c>
      <c r="J25" s="36">
        <f t="shared" si="1"/>
        <v>402218617</v>
      </c>
      <c r="K25" s="36">
        <f t="shared" si="1"/>
        <v>1196724</v>
      </c>
      <c r="L25" s="36">
        <f t="shared" si="1"/>
        <v>6697021</v>
      </c>
      <c r="M25" s="36">
        <f t="shared" si="1"/>
        <v>6138363</v>
      </c>
      <c r="N25" s="36">
        <f t="shared" si="1"/>
        <v>14032108</v>
      </c>
      <c r="O25" s="36">
        <f t="shared" si="1"/>
        <v>1936208</v>
      </c>
      <c r="P25" s="36">
        <f t="shared" si="1"/>
        <v>0</v>
      </c>
      <c r="Q25" s="36">
        <f t="shared" si="1"/>
        <v>0</v>
      </c>
      <c r="R25" s="36">
        <f t="shared" si="1"/>
        <v>1936208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418186933</v>
      </c>
      <c r="X25" s="36">
        <f t="shared" si="1"/>
        <v>427327196</v>
      </c>
      <c r="Y25" s="36">
        <f t="shared" si="1"/>
        <v>-9140263</v>
      </c>
      <c r="Z25" s="37">
        <f>+IF(X25&lt;&gt;0,+(Y25/X25)*100,0)</f>
        <v>-2.1389378175687184</v>
      </c>
      <c r="AA25" s="38">
        <f>SUM(AA15:AA24)</f>
        <v>425194733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96640390</v>
      </c>
      <c r="D26" s="29">
        <f>+D13+D25</f>
        <v>0</v>
      </c>
      <c r="E26" s="30">
        <f t="shared" si="2"/>
        <v>-3569765</v>
      </c>
      <c r="F26" s="31">
        <f t="shared" si="2"/>
        <v>222747556</v>
      </c>
      <c r="G26" s="31">
        <f t="shared" si="2"/>
        <v>113368781</v>
      </c>
      <c r="H26" s="31">
        <f t="shared" si="2"/>
        <v>11456457</v>
      </c>
      <c r="I26" s="31">
        <f t="shared" si="2"/>
        <v>6184597</v>
      </c>
      <c r="J26" s="31">
        <f t="shared" si="2"/>
        <v>131009835</v>
      </c>
      <c r="K26" s="31">
        <f t="shared" si="2"/>
        <v>4398154</v>
      </c>
      <c r="L26" s="31">
        <f t="shared" si="2"/>
        <v>10021297</v>
      </c>
      <c r="M26" s="31">
        <f t="shared" si="2"/>
        <v>5936261</v>
      </c>
      <c r="N26" s="31">
        <f t="shared" si="2"/>
        <v>20355712</v>
      </c>
      <c r="O26" s="31">
        <f t="shared" si="2"/>
        <v>4217427</v>
      </c>
      <c r="P26" s="31">
        <f t="shared" si="2"/>
        <v>0</v>
      </c>
      <c r="Q26" s="31">
        <f t="shared" si="2"/>
        <v>7972321</v>
      </c>
      <c r="R26" s="31">
        <f t="shared" si="2"/>
        <v>12189748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163555295</v>
      </c>
      <c r="X26" s="31">
        <f t="shared" si="2"/>
        <v>220350625</v>
      </c>
      <c r="Y26" s="31">
        <f t="shared" si="2"/>
        <v>-56795330</v>
      </c>
      <c r="Z26" s="32">
        <f>+IF(X26&lt;&gt;0,+(Y26/X26)*100,0)</f>
        <v>-25.77498021618954</v>
      </c>
      <c r="AA26" s="33">
        <f>+AA13+AA25</f>
        <v>222747556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96640390</v>
      </c>
      <c r="D45" s="42">
        <f t="shared" si="6"/>
        <v>0</v>
      </c>
      <c r="E45" s="43">
        <f t="shared" si="6"/>
        <v>-3569765</v>
      </c>
      <c r="F45" s="44">
        <f t="shared" si="6"/>
        <v>222747556</v>
      </c>
      <c r="G45" s="44">
        <f t="shared" si="6"/>
        <v>113368781</v>
      </c>
      <c r="H45" s="44">
        <f t="shared" si="6"/>
        <v>11456457</v>
      </c>
      <c r="I45" s="44">
        <f t="shared" si="6"/>
        <v>6184597</v>
      </c>
      <c r="J45" s="44">
        <f t="shared" si="6"/>
        <v>131009835</v>
      </c>
      <c r="K45" s="44">
        <f t="shared" si="6"/>
        <v>4398154</v>
      </c>
      <c r="L45" s="44">
        <f t="shared" si="6"/>
        <v>10021297</v>
      </c>
      <c r="M45" s="44">
        <f t="shared" si="6"/>
        <v>5936261</v>
      </c>
      <c r="N45" s="44">
        <f t="shared" si="6"/>
        <v>20355712</v>
      </c>
      <c r="O45" s="44">
        <f t="shared" si="6"/>
        <v>4217427</v>
      </c>
      <c r="P45" s="44">
        <f t="shared" si="6"/>
        <v>0</v>
      </c>
      <c r="Q45" s="44">
        <f t="shared" si="6"/>
        <v>7972321</v>
      </c>
      <c r="R45" s="44">
        <f t="shared" si="6"/>
        <v>12189748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163555295</v>
      </c>
      <c r="X45" s="44">
        <f t="shared" si="6"/>
        <v>220350625</v>
      </c>
      <c r="Y45" s="44">
        <f t="shared" si="6"/>
        <v>-56795330</v>
      </c>
      <c r="Z45" s="45">
        <f>+IF(X45&lt;&gt;0,+(Y45/X45)*100,0)</f>
        <v>-25.77498021618954</v>
      </c>
      <c r="AA45" s="46">
        <f>+AA26-AA44</f>
        <v>222747556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11320111</v>
      </c>
      <c r="F47" s="20">
        <v>-1567281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-3964212</v>
      </c>
      <c r="Y47" s="20">
        <v>3964212</v>
      </c>
      <c r="Z47" s="47">
        <v>-100</v>
      </c>
      <c r="AA47" s="22">
        <v>-1567281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11320111</v>
      </c>
      <c r="F50" s="52">
        <f t="shared" si="7"/>
        <v>-1567281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-3964212</v>
      </c>
      <c r="Y50" s="52">
        <f t="shared" si="7"/>
        <v>3964212</v>
      </c>
      <c r="Z50" s="53">
        <f>+IF(X50&lt;&gt;0,+(Y50/X50)*100,0)</f>
        <v>-100</v>
      </c>
      <c r="AA50" s="54">
        <f>SUM(AA47:AA49)</f>
        <v>-1567281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1111846459</v>
      </c>
      <c r="D17" s="18"/>
      <c r="E17" s="19">
        <v>275810457</v>
      </c>
      <c r="F17" s="20">
        <v>263172884</v>
      </c>
      <c r="G17" s="24">
        <v>1132431311</v>
      </c>
      <c r="H17" s="24">
        <v>-20584852</v>
      </c>
      <c r="I17" s="24">
        <v>5716086</v>
      </c>
      <c r="J17" s="20">
        <v>1117562545</v>
      </c>
      <c r="K17" s="24">
        <v>10474038</v>
      </c>
      <c r="L17" s="24">
        <v>29070412</v>
      </c>
      <c r="M17" s="20">
        <v>19402213</v>
      </c>
      <c r="N17" s="24">
        <v>58946663</v>
      </c>
      <c r="O17" s="24">
        <v>14309333</v>
      </c>
      <c r="P17" s="24">
        <v>18684841</v>
      </c>
      <c r="Q17" s="20">
        <v>23539300</v>
      </c>
      <c r="R17" s="24">
        <v>56533474</v>
      </c>
      <c r="S17" s="24"/>
      <c r="T17" s="20"/>
      <c r="U17" s="24"/>
      <c r="V17" s="24"/>
      <c r="W17" s="24">
        <v>1233042682</v>
      </c>
      <c r="X17" s="20">
        <v>132372347</v>
      </c>
      <c r="Y17" s="24">
        <v>1100670335</v>
      </c>
      <c r="Z17" s="25">
        <v>831.49567107093742</v>
      </c>
      <c r="AA17" s="26">
        <v>263172884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1111846459</v>
      </c>
      <c r="D25" s="29">
        <f t="shared" ref="D25:Y25" si="1">SUM(D15:D24)</f>
        <v>0</v>
      </c>
      <c r="E25" s="35">
        <f t="shared" si="1"/>
        <v>275810457</v>
      </c>
      <c r="F25" s="36">
        <f t="shared" si="1"/>
        <v>263172884</v>
      </c>
      <c r="G25" s="36">
        <f t="shared" si="1"/>
        <v>1132431311</v>
      </c>
      <c r="H25" s="36">
        <f t="shared" si="1"/>
        <v>-20584852</v>
      </c>
      <c r="I25" s="36">
        <f t="shared" si="1"/>
        <v>5716086</v>
      </c>
      <c r="J25" s="36">
        <f t="shared" si="1"/>
        <v>1117562545</v>
      </c>
      <c r="K25" s="36">
        <f t="shared" si="1"/>
        <v>10474038</v>
      </c>
      <c r="L25" s="36">
        <f t="shared" si="1"/>
        <v>29070412</v>
      </c>
      <c r="M25" s="36">
        <f t="shared" si="1"/>
        <v>19402213</v>
      </c>
      <c r="N25" s="36">
        <f t="shared" si="1"/>
        <v>58946663</v>
      </c>
      <c r="O25" s="36">
        <f t="shared" si="1"/>
        <v>14309333</v>
      </c>
      <c r="P25" s="36">
        <f t="shared" si="1"/>
        <v>18684841</v>
      </c>
      <c r="Q25" s="36">
        <f t="shared" si="1"/>
        <v>23539300</v>
      </c>
      <c r="R25" s="36">
        <f t="shared" si="1"/>
        <v>56533474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1233042682</v>
      </c>
      <c r="X25" s="36">
        <f t="shared" si="1"/>
        <v>132372347</v>
      </c>
      <c r="Y25" s="36">
        <f t="shared" si="1"/>
        <v>1100670335</v>
      </c>
      <c r="Z25" s="37">
        <f>+IF(X25&lt;&gt;0,+(Y25/X25)*100,0)</f>
        <v>831.49567107093742</v>
      </c>
      <c r="AA25" s="38">
        <f>SUM(AA15:AA24)</f>
        <v>263172884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1111846459</v>
      </c>
      <c r="D26" s="29">
        <f>+D13+D25</f>
        <v>0</v>
      </c>
      <c r="E26" s="30">
        <f t="shared" si="2"/>
        <v>275810457</v>
      </c>
      <c r="F26" s="31">
        <f t="shared" si="2"/>
        <v>263172884</v>
      </c>
      <c r="G26" s="31">
        <f t="shared" si="2"/>
        <v>1132431311</v>
      </c>
      <c r="H26" s="31">
        <f t="shared" si="2"/>
        <v>-20584852</v>
      </c>
      <c r="I26" s="31">
        <f t="shared" si="2"/>
        <v>5716086</v>
      </c>
      <c r="J26" s="31">
        <f t="shared" si="2"/>
        <v>1117562545</v>
      </c>
      <c r="K26" s="31">
        <f t="shared" si="2"/>
        <v>10474038</v>
      </c>
      <c r="L26" s="31">
        <f t="shared" si="2"/>
        <v>29070412</v>
      </c>
      <c r="M26" s="31">
        <f t="shared" si="2"/>
        <v>19402213</v>
      </c>
      <c r="N26" s="31">
        <f t="shared" si="2"/>
        <v>58946663</v>
      </c>
      <c r="O26" s="31">
        <f t="shared" si="2"/>
        <v>14309333</v>
      </c>
      <c r="P26" s="31">
        <f t="shared" si="2"/>
        <v>18684841</v>
      </c>
      <c r="Q26" s="31">
        <f t="shared" si="2"/>
        <v>23539300</v>
      </c>
      <c r="R26" s="31">
        <f t="shared" si="2"/>
        <v>56533474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1233042682</v>
      </c>
      <c r="X26" s="31">
        <f t="shared" si="2"/>
        <v>132372347</v>
      </c>
      <c r="Y26" s="31">
        <f t="shared" si="2"/>
        <v>1100670335</v>
      </c>
      <c r="Z26" s="32">
        <f>+IF(X26&lt;&gt;0,+(Y26/X26)*100,0)</f>
        <v>831.49567107093742</v>
      </c>
      <c r="AA26" s="33">
        <f>+AA13+AA25</f>
        <v>263172884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741369</v>
      </c>
      <c r="D31" s="18"/>
      <c r="E31" s="19"/>
      <c r="F31" s="20"/>
      <c r="G31" s="20">
        <v>530049</v>
      </c>
      <c r="H31" s="20">
        <v>211320</v>
      </c>
      <c r="I31" s="20"/>
      <c r="J31" s="20">
        <v>741369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741369</v>
      </c>
      <c r="X31" s="20"/>
      <c r="Y31" s="20">
        <v>741369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2</v>
      </c>
      <c r="D33" s="18"/>
      <c r="E33" s="19"/>
      <c r="F33" s="20"/>
      <c r="G33" s="20">
        <v>27407600</v>
      </c>
      <c r="H33" s="20">
        <v>-2893618</v>
      </c>
      <c r="I33" s="20">
        <v>-3920979</v>
      </c>
      <c r="J33" s="20">
        <v>20593003</v>
      </c>
      <c r="K33" s="20">
        <v>-3069966</v>
      </c>
      <c r="L33" s="20">
        <v>-6115786</v>
      </c>
      <c r="M33" s="20">
        <v>-12834592</v>
      </c>
      <c r="N33" s="20">
        <v>-22020344</v>
      </c>
      <c r="O33" s="20">
        <v>11746858</v>
      </c>
      <c r="P33" s="20">
        <v>-6340580</v>
      </c>
      <c r="Q33" s="20">
        <v>17808873</v>
      </c>
      <c r="R33" s="20">
        <v>23215151</v>
      </c>
      <c r="S33" s="20"/>
      <c r="T33" s="20"/>
      <c r="U33" s="20"/>
      <c r="V33" s="20"/>
      <c r="W33" s="20">
        <v>21787810</v>
      </c>
      <c r="X33" s="20">
        <v>-18</v>
      </c>
      <c r="Y33" s="20">
        <v>21787828</v>
      </c>
      <c r="Z33" s="21">
        <v>-121043488.8888889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741371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27937649</v>
      </c>
      <c r="H37" s="31">
        <f t="shared" si="3"/>
        <v>-2682298</v>
      </c>
      <c r="I37" s="31">
        <f t="shared" si="3"/>
        <v>-3920979</v>
      </c>
      <c r="J37" s="31">
        <f t="shared" si="3"/>
        <v>21334372</v>
      </c>
      <c r="K37" s="31">
        <f t="shared" si="3"/>
        <v>-3069966</v>
      </c>
      <c r="L37" s="31">
        <f t="shared" si="3"/>
        <v>-6115786</v>
      </c>
      <c r="M37" s="31">
        <f t="shared" si="3"/>
        <v>-12834592</v>
      </c>
      <c r="N37" s="31">
        <f t="shared" si="3"/>
        <v>-22020344</v>
      </c>
      <c r="O37" s="31">
        <f t="shared" si="3"/>
        <v>11746858</v>
      </c>
      <c r="P37" s="31">
        <f t="shared" si="3"/>
        <v>-6340580</v>
      </c>
      <c r="Q37" s="31">
        <f t="shared" si="3"/>
        <v>17808873</v>
      </c>
      <c r="R37" s="31">
        <f t="shared" si="3"/>
        <v>23215151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22529179</v>
      </c>
      <c r="X37" s="31">
        <f t="shared" si="3"/>
        <v>-18</v>
      </c>
      <c r="Y37" s="31">
        <f t="shared" si="3"/>
        <v>22529197</v>
      </c>
      <c r="Z37" s="32">
        <f>+IF(X37&lt;&gt;0,+(Y37/X37)*100,0)</f>
        <v>-125162205.55555555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741371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27937649</v>
      </c>
      <c r="H44" s="31">
        <f t="shared" si="5"/>
        <v>-2682298</v>
      </c>
      <c r="I44" s="31">
        <f t="shared" si="5"/>
        <v>-3920979</v>
      </c>
      <c r="J44" s="31">
        <f t="shared" si="5"/>
        <v>21334372</v>
      </c>
      <c r="K44" s="31">
        <f t="shared" si="5"/>
        <v>-3069966</v>
      </c>
      <c r="L44" s="31">
        <f t="shared" si="5"/>
        <v>-6115786</v>
      </c>
      <c r="M44" s="31">
        <f t="shared" si="5"/>
        <v>-12834592</v>
      </c>
      <c r="N44" s="31">
        <f t="shared" si="5"/>
        <v>-22020344</v>
      </c>
      <c r="O44" s="31">
        <f t="shared" si="5"/>
        <v>11746858</v>
      </c>
      <c r="P44" s="31">
        <f t="shared" si="5"/>
        <v>-6340580</v>
      </c>
      <c r="Q44" s="31">
        <f t="shared" si="5"/>
        <v>17808873</v>
      </c>
      <c r="R44" s="31">
        <f t="shared" si="5"/>
        <v>23215151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22529179</v>
      </c>
      <c r="X44" s="31">
        <f t="shared" si="5"/>
        <v>-18</v>
      </c>
      <c r="Y44" s="31">
        <f t="shared" si="5"/>
        <v>22529197</v>
      </c>
      <c r="Z44" s="32">
        <f>+IF(X44&lt;&gt;0,+(Y44/X44)*100,0)</f>
        <v>-125162205.55555555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1111105088</v>
      </c>
      <c r="D45" s="42">
        <f t="shared" si="6"/>
        <v>0</v>
      </c>
      <c r="E45" s="43">
        <f t="shared" si="6"/>
        <v>275810457</v>
      </c>
      <c r="F45" s="44">
        <f t="shared" si="6"/>
        <v>263172884</v>
      </c>
      <c r="G45" s="44">
        <f t="shared" si="6"/>
        <v>1104493662</v>
      </c>
      <c r="H45" s="44">
        <f t="shared" si="6"/>
        <v>-17902554</v>
      </c>
      <c r="I45" s="44">
        <f t="shared" si="6"/>
        <v>9637065</v>
      </c>
      <c r="J45" s="44">
        <f t="shared" si="6"/>
        <v>1096228173</v>
      </c>
      <c r="K45" s="44">
        <f t="shared" si="6"/>
        <v>13544004</v>
      </c>
      <c r="L45" s="44">
        <f t="shared" si="6"/>
        <v>35186198</v>
      </c>
      <c r="M45" s="44">
        <f t="shared" si="6"/>
        <v>32236805</v>
      </c>
      <c r="N45" s="44">
        <f t="shared" si="6"/>
        <v>80967007</v>
      </c>
      <c r="O45" s="44">
        <f t="shared" si="6"/>
        <v>2562475</v>
      </c>
      <c r="P45" s="44">
        <f t="shared" si="6"/>
        <v>25025421</v>
      </c>
      <c r="Q45" s="44">
        <f t="shared" si="6"/>
        <v>5730427</v>
      </c>
      <c r="R45" s="44">
        <f t="shared" si="6"/>
        <v>33318323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1210513503</v>
      </c>
      <c r="X45" s="44">
        <f t="shared" si="6"/>
        <v>132372365</v>
      </c>
      <c r="Y45" s="44">
        <f t="shared" si="6"/>
        <v>1078141138</v>
      </c>
      <c r="Z45" s="45">
        <f>+IF(X45&lt;&gt;0,+(Y45/X45)*100,0)</f>
        <v>814.47599580169162</v>
      </c>
      <c r="AA45" s="46">
        <f>+AA26-AA44</f>
        <v>263172884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111986758</v>
      </c>
      <c r="D47" s="18"/>
      <c r="E47" s="19">
        <v>396727958</v>
      </c>
      <c r="F47" s="20">
        <v>350079568</v>
      </c>
      <c r="G47" s="20">
        <v>162334348</v>
      </c>
      <c r="H47" s="20">
        <v>-23482380</v>
      </c>
      <c r="I47" s="20">
        <v>14757508</v>
      </c>
      <c r="J47" s="20">
        <v>153609476</v>
      </c>
      <c r="K47" s="20">
        <v>25000835</v>
      </c>
      <c r="L47" s="20">
        <v>41369332</v>
      </c>
      <c r="M47" s="20">
        <v>6270225</v>
      </c>
      <c r="N47" s="20">
        <v>72640392</v>
      </c>
      <c r="O47" s="20">
        <v>19202644</v>
      </c>
      <c r="P47" s="20">
        <v>53283147</v>
      </c>
      <c r="Q47" s="20">
        <v>47065140</v>
      </c>
      <c r="R47" s="20">
        <v>119550931</v>
      </c>
      <c r="S47" s="20"/>
      <c r="T47" s="20"/>
      <c r="U47" s="20"/>
      <c r="V47" s="20"/>
      <c r="W47" s="20">
        <v>345800799</v>
      </c>
      <c r="X47" s="20">
        <v>262559673</v>
      </c>
      <c r="Y47" s="20">
        <v>83241126</v>
      </c>
      <c r="Z47" s="47">
        <v>31.703698077046276</v>
      </c>
      <c r="AA47" s="22">
        <v>350079568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129251325</v>
      </c>
      <c r="D50" s="50">
        <f t="shared" ref="D50:Y50" si="7">SUM(D47:D49)</f>
        <v>0</v>
      </c>
      <c r="E50" s="51">
        <f t="shared" si="7"/>
        <v>396727958</v>
      </c>
      <c r="F50" s="52">
        <f t="shared" si="7"/>
        <v>350079568</v>
      </c>
      <c r="G50" s="52">
        <f t="shared" si="7"/>
        <v>179598915</v>
      </c>
      <c r="H50" s="52">
        <f t="shared" si="7"/>
        <v>-23482380</v>
      </c>
      <c r="I50" s="52">
        <f t="shared" si="7"/>
        <v>14757508</v>
      </c>
      <c r="J50" s="52">
        <f t="shared" si="7"/>
        <v>170874043</v>
      </c>
      <c r="K50" s="52">
        <f t="shared" si="7"/>
        <v>25000835</v>
      </c>
      <c r="L50" s="52">
        <f t="shared" si="7"/>
        <v>41369332</v>
      </c>
      <c r="M50" s="52">
        <f t="shared" si="7"/>
        <v>6270225</v>
      </c>
      <c r="N50" s="52">
        <f t="shared" si="7"/>
        <v>72640392</v>
      </c>
      <c r="O50" s="52">
        <f t="shared" si="7"/>
        <v>19202644</v>
      </c>
      <c r="P50" s="52">
        <f t="shared" si="7"/>
        <v>53283147</v>
      </c>
      <c r="Q50" s="52">
        <f t="shared" si="7"/>
        <v>47065140</v>
      </c>
      <c r="R50" s="52">
        <f t="shared" si="7"/>
        <v>119550931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363065366</v>
      </c>
      <c r="X50" s="52">
        <f t="shared" si="7"/>
        <v>262559673</v>
      </c>
      <c r="Y50" s="52">
        <f t="shared" si="7"/>
        <v>100505693</v>
      </c>
      <c r="Z50" s="53">
        <f>+IF(X50&lt;&gt;0,+(Y50/X50)*100,0)</f>
        <v>38.279181205409259</v>
      </c>
      <c r="AA50" s="54">
        <f>SUM(AA47:AA49)</f>
        <v>350079568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8424222</v>
      </c>
      <c r="D6" s="18"/>
      <c r="E6" s="19">
        <v>148419623</v>
      </c>
      <c r="F6" s="20">
        <v>139448003</v>
      </c>
      <c r="G6" s="20">
        <v>5240372</v>
      </c>
      <c r="H6" s="20">
        <v>5349353</v>
      </c>
      <c r="I6" s="20">
        <v>12628706</v>
      </c>
      <c r="J6" s="20">
        <v>23218431</v>
      </c>
      <c r="K6" s="20">
        <v>1100442</v>
      </c>
      <c r="L6" s="20">
        <v>3122366</v>
      </c>
      <c r="M6" s="20">
        <v>1918344</v>
      </c>
      <c r="N6" s="20">
        <v>6141152</v>
      </c>
      <c r="O6" s="20">
        <v>2378758</v>
      </c>
      <c r="P6" s="20">
        <v>3075075</v>
      </c>
      <c r="Q6" s="20">
        <v>2235224</v>
      </c>
      <c r="R6" s="20">
        <v>7689057</v>
      </c>
      <c r="S6" s="20"/>
      <c r="T6" s="20"/>
      <c r="U6" s="20"/>
      <c r="V6" s="20"/>
      <c r="W6" s="20">
        <v>37048640</v>
      </c>
      <c r="X6" s="20">
        <v>97841914</v>
      </c>
      <c r="Y6" s="20">
        <v>-60793274</v>
      </c>
      <c r="Z6" s="21">
        <v>-62.134183106843146</v>
      </c>
      <c r="AA6" s="22">
        <v>139448003</v>
      </c>
    </row>
    <row r="7" spans="1:27" x14ac:dyDescent="0.25">
      <c r="A7" s="23" t="s">
        <v>35</v>
      </c>
      <c r="B7" s="17" t="s">
        <v>32</v>
      </c>
      <c r="C7" s="18">
        <v>-29245487</v>
      </c>
      <c r="D7" s="18"/>
      <c r="E7" s="19">
        <v>-4192593</v>
      </c>
      <c r="F7" s="20">
        <v>-26442090</v>
      </c>
      <c r="G7" s="20">
        <v>3295914</v>
      </c>
      <c r="H7" s="20">
        <v>-1747952</v>
      </c>
      <c r="I7" s="20">
        <v>-32778694</v>
      </c>
      <c r="J7" s="20">
        <v>-31230732</v>
      </c>
      <c r="K7" s="20">
        <v>-1714672</v>
      </c>
      <c r="L7" s="20">
        <v>-1768106</v>
      </c>
      <c r="M7" s="20">
        <v>746780</v>
      </c>
      <c r="N7" s="20">
        <v>-2735998</v>
      </c>
      <c r="O7" s="20">
        <v>-2157257</v>
      </c>
      <c r="P7" s="20">
        <v>-173071</v>
      </c>
      <c r="Q7" s="20">
        <v>-461965</v>
      </c>
      <c r="R7" s="20">
        <v>-2792293</v>
      </c>
      <c r="S7" s="20"/>
      <c r="T7" s="20"/>
      <c r="U7" s="20"/>
      <c r="V7" s="20"/>
      <c r="W7" s="20">
        <v>-36759023</v>
      </c>
      <c r="X7" s="20">
        <v>-23306416</v>
      </c>
      <c r="Y7" s="20">
        <v>-13452607</v>
      </c>
      <c r="Z7" s="21">
        <v>57.720616503198087</v>
      </c>
      <c r="AA7" s="22">
        <v>-26442090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4345867</v>
      </c>
      <c r="F8" s="20">
        <v>15355442</v>
      </c>
      <c r="G8" s="20"/>
      <c r="H8" s="20"/>
      <c r="I8" s="20">
        <v>14517574</v>
      </c>
      <c r="J8" s="20">
        <v>14517574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14517574</v>
      </c>
      <c r="X8" s="20">
        <v>14866684</v>
      </c>
      <c r="Y8" s="20">
        <v>-349110</v>
      </c>
      <c r="Z8" s="21">
        <v>-2.3482708047066851</v>
      </c>
      <c r="AA8" s="22">
        <v>15355442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-4275504</v>
      </c>
      <c r="D10" s="18"/>
      <c r="E10" s="19">
        <v>-14186237</v>
      </c>
      <c r="F10" s="20">
        <v>-17387316</v>
      </c>
      <c r="G10" s="20">
        <v>-130542</v>
      </c>
      <c r="H10" s="20">
        <v>-64177</v>
      </c>
      <c r="I10" s="20">
        <v>-4296127</v>
      </c>
      <c r="J10" s="20">
        <v>-4490846</v>
      </c>
      <c r="K10" s="20">
        <v>-89083</v>
      </c>
      <c r="L10" s="20">
        <v>-867745</v>
      </c>
      <c r="M10" s="20">
        <v>-80576</v>
      </c>
      <c r="N10" s="20">
        <v>-1037404</v>
      </c>
      <c r="O10" s="20">
        <v>-104953</v>
      </c>
      <c r="P10" s="20">
        <v>-120289</v>
      </c>
      <c r="Q10" s="20">
        <v>-105040</v>
      </c>
      <c r="R10" s="20">
        <v>-330282</v>
      </c>
      <c r="S10" s="20"/>
      <c r="T10" s="20"/>
      <c r="U10" s="20"/>
      <c r="V10" s="20"/>
      <c r="W10" s="20">
        <v>-5858532</v>
      </c>
      <c r="X10" s="20">
        <v>-13244130</v>
      </c>
      <c r="Y10" s="20">
        <v>7385598</v>
      </c>
      <c r="Z10" s="21">
        <v>-55.765067241109833</v>
      </c>
      <c r="AA10" s="22">
        <v>-17387316</v>
      </c>
    </row>
    <row r="11" spans="1:27" x14ac:dyDescent="0.25">
      <c r="A11" s="23" t="s">
        <v>39</v>
      </c>
      <c r="B11" s="17" t="s">
        <v>32</v>
      </c>
      <c r="C11" s="18">
        <v>22160858</v>
      </c>
      <c r="D11" s="18"/>
      <c r="E11" s="19"/>
      <c r="F11" s="20">
        <v>22160855</v>
      </c>
      <c r="G11" s="24">
        <v>51713</v>
      </c>
      <c r="H11" s="24">
        <v>473539</v>
      </c>
      <c r="I11" s="24">
        <v>22933750</v>
      </c>
      <c r="J11" s="20">
        <v>23459002</v>
      </c>
      <c r="K11" s="24">
        <v>1281670</v>
      </c>
      <c r="L11" s="24">
        <v>905097</v>
      </c>
      <c r="M11" s="20">
        <v>701246</v>
      </c>
      <c r="N11" s="24">
        <v>2888013</v>
      </c>
      <c r="O11" s="24">
        <v>815188</v>
      </c>
      <c r="P11" s="24">
        <v>860156</v>
      </c>
      <c r="Q11" s="20">
        <v>745030</v>
      </c>
      <c r="R11" s="24">
        <v>2420374</v>
      </c>
      <c r="S11" s="24"/>
      <c r="T11" s="20"/>
      <c r="U11" s="24"/>
      <c r="V11" s="24"/>
      <c r="W11" s="24">
        <v>28767389</v>
      </c>
      <c r="X11" s="20">
        <v>22160855</v>
      </c>
      <c r="Y11" s="24">
        <v>6606534</v>
      </c>
      <c r="Z11" s="25">
        <v>29.811728834469609</v>
      </c>
      <c r="AA11" s="26">
        <v>22160855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11581663</v>
      </c>
      <c r="D13" s="29">
        <f>SUM(D6:D12)</f>
        <v>0</v>
      </c>
      <c r="E13" s="30">
        <f t="shared" si="0"/>
        <v>134386660</v>
      </c>
      <c r="F13" s="31">
        <f t="shared" si="0"/>
        <v>133134894</v>
      </c>
      <c r="G13" s="31">
        <f t="shared" si="0"/>
        <v>8457457</v>
      </c>
      <c r="H13" s="31">
        <f t="shared" si="0"/>
        <v>4010763</v>
      </c>
      <c r="I13" s="31">
        <f t="shared" si="0"/>
        <v>13005209</v>
      </c>
      <c r="J13" s="31">
        <f t="shared" si="0"/>
        <v>25473429</v>
      </c>
      <c r="K13" s="31">
        <f t="shared" si="0"/>
        <v>578357</v>
      </c>
      <c r="L13" s="31">
        <f t="shared" si="0"/>
        <v>1391612</v>
      </c>
      <c r="M13" s="31">
        <f t="shared" si="0"/>
        <v>3285794</v>
      </c>
      <c r="N13" s="31">
        <f t="shared" si="0"/>
        <v>5255763</v>
      </c>
      <c r="O13" s="31">
        <f t="shared" si="0"/>
        <v>931736</v>
      </c>
      <c r="P13" s="31">
        <f t="shared" si="0"/>
        <v>3641871</v>
      </c>
      <c r="Q13" s="31">
        <f t="shared" si="0"/>
        <v>2413249</v>
      </c>
      <c r="R13" s="31">
        <f t="shared" si="0"/>
        <v>6986856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37716048</v>
      </c>
      <c r="X13" s="31">
        <f t="shared" si="0"/>
        <v>98318907</v>
      </c>
      <c r="Y13" s="31">
        <f t="shared" si="0"/>
        <v>-60602859</v>
      </c>
      <c r="Z13" s="32">
        <f>+IF(X13&lt;&gt;0,+(Y13/X13)*100,0)</f>
        <v>-61.639069075493282</v>
      </c>
      <c r="AA13" s="33">
        <f>SUM(AA6:AA12)</f>
        <v>133134894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165900140</v>
      </c>
      <c r="D17" s="18"/>
      <c r="E17" s="19">
        <v>12247977</v>
      </c>
      <c r="F17" s="20">
        <v>147710050</v>
      </c>
      <c r="G17" s="24"/>
      <c r="H17" s="24">
        <v>-4007198</v>
      </c>
      <c r="I17" s="24">
        <v>162494807</v>
      </c>
      <c r="J17" s="20">
        <v>158487609</v>
      </c>
      <c r="K17" s="24">
        <v>-1586844</v>
      </c>
      <c r="L17" s="24">
        <v>-3364325</v>
      </c>
      <c r="M17" s="20">
        <v>1860704</v>
      </c>
      <c r="N17" s="24">
        <v>-3090465</v>
      </c>
      <c r="O17" s="24">
        <v>679090</v>
      </c>
      <c r="P17" s="24">
        <v>-10172034</v>
      </c>
      <c r="Q17" s="20">
        <v>9840</v>
      </c>
      <c r="R17" s="24">
        <v>-9483104</v>
      </c>
      <c r="S17" s="24"/>
      <c r="T17" s="20"/>
      <c r="U17" s="24"/>
      <c r="V17" s="24"/>
      <c r="W17" s="24">
        <v>145914040</v>
      </c>
      <c r="X17" s="20">
        <v>174015040</v>
      </c>
      <c r="Y17" s="24">
        <v>-28101000</v>
      </c>
      <c r="Z17" s="25">
        <v>-16.148604166628356</v>
      </c>
      <c r="AA17" s="26">
        <v>147710050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-9066659</v>
      </c>
      <c r="D21" s="18"/>
      <c r="E21" s="19"/>
      <c r="F21" s="20">
        <v>-9066659</v>
      </c>
      <c r="G21" s="20"/>
      <c r="H21" s="20"/>
      <c r="I21" s="20">
        <v>-9066659</v>
      </c>
      <c r="J21" s="20">
        <v>-9066659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-9066659</v>
      </c>
      <c r="X21" s="20">
        <v>-9066659</v>
      </c>
      <c r="Y21" s="20"/>
      <c r="Z21" s="21"/>
      <c r="AA21" s="22">
        <v>-9066659</v>
      </c>
    </row>
    <row r="22" spans="1:27" x14ac:dyDescent="0.25">
      <c r="A22" s="23" t="s">
        <v>35</v>
      </c>
      <c r="B22" s="17" t="s">
        <v>32</v>
      </c>
      <c r="C22" s="18">
        <v>417415</v>
      </c>
      <c r="D22" s="18"/>
      <c r="E22" s="19"/>
      <c r="F22" s="20">
        <v>417416</v>
      </c>
      <c r="G22" s="20"/>
      <c r="H22" s="20"/>
      <c r="I22" s="20">
        <v>417416</v>
      </c>
      <c r="J22" s="20">
        <v>417416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417416</v>
      </c>
      <c r="X22" s="20">
        <v>417416</v>
      </c>
      <c r="Y22" s="20"/>
      <c r="Z22" s="21"/>
      <c r="AA22" s="22">
        <v>417416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157250896</v>
      </c>
      <c r="D25" s="29">
        <f t="shared" ref="D25:Y25" si="1">SUM(D15:D24)</f>
        <v>0</v>
      </c>
      <c r="E25" s="35">
        <f t="shared" si="1"/>
        <v>12247977</v>
      </c>
      <c r="F25" s="36">
        <f t="shared" si="1"/>
        <v>139060807</v>
      </c>
      <c r="G25" s="36">
        <f t="shared" si="1"/>
        <v>0</v>
      </c>
      <c r="H25" s="36">
        <f t="shared" si="1"/>
        <v>-4007198</v>
      </c>
      <c r="I25" s="36">
        <f t="shared" si="1"/>
        <v>153845564</v>
      </c>
      <c r="J25" s="36">
        <f t="shared" si="1"/>
        <v>149838366</v>
      </c>
      <c r="K25" s="36">
        <f t="shared" si="1"/>
        <v>-1586844</v>
      </c>
      <c r="L25" s="36">
        <f t="shared" si="1"/>
        <v>-3364325</v>
      </c>
      <c r="M25" s="36">
        <f t="shared" si="1"/>
        <v>1860704</v>
      </c>
      <c r="N25" s="36">
        <f t="shared" si="1"/>
        <v>-3090465</v>
      </c>
      <c r="O25" s="36">
        <f t="shared" si="1"/>
        <v>679090</v>
      </c>
      <c r="P25" s="36">
        <f t="shared" si="1"/>
        <v>-10172034</v>
      </c>
      <c r="Q25" s="36">
        <f t="shared" si="1"/>
        <v>9840</v>
      </c>
      <c r="R25" s="36">
        <f t="shared" si="1"/>
        <v>-9483104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137264797</v>
      </c>
      <c r="X25" s="36">
        <f t="shared" si="1"/>
        <v>165365797</v>
      </c>
      <c r="Y25" s="36">
        <f t="shared" si="1"/>
        <v>-28101000</v>
      </c>
      <c r="Z25" s="37">
        <f>+IF(X25&lt;&gt;0,+(Y25/X25)*100,0)</f>
        <v>-16.993235910809297</v>
      </c>
      <c r="AA25" s="38">
        <f>SUM(AA15:AA24)</f>
        <v>139060807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168832559</v>
      </c>
      <c r="D26" s="29">
        <f>+D13+D25</f>
        <v>0</v>
      </c>
      <c r="E26" s="30">
        <f t="shared" si="2"/>
        <v>146634637</v>
      </c>
      <c r="F26" s="31">
        <f t="shared" si="2"/>
        <v>272195701</v>
      </c>
      <c r="G26" s="31">
        <f t="shared" si="2"/>
        <v>8457457</v>
      </c>
      <c r="H26" s="31">
        <f t="shared" si="2"/>
        <v>3565</v>
      </c>
      <c r="I26" s="31">
        <f t="shared" si="2"/>
        <v>166850773</v>
      </c>
      <c r="J26" s="31">
        <f t="shared" si="2"/>
        <v>175311795</v>
      </c>
      <c r="K26" s="31">
        <f t="shared" si="2"/>
        <v>-1008487</v>
      </c>
      <c r="L26" s="31">
        <f t="shared" si="2"/>
        <v>-1972713</v>
      </c>
      <c r="M26" s="31">
        <f t="shared" si="2"/>
        <v>5146498</v>
      </c>
      <c r="N26" s="31">
        <f t="shared" si="2"/>
        <v>2165298</v>
      </c>
      <c r="O26" s="31">
        <f t="shared" si="2"/>
        <v>1610826</v>
      </c>
      <c r="P26" s="31">
        <f t="shared" si="2"/>
        <v>-6530163</v>
      </c>
      <c r="Q26" s="31">
        <f t="shared" si="2"/>
        <v>2423089</v>
      </c>
      <c r="R26" s="31">
        <f t="shared" si="2"/>
        <v>-2496248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174980845</v>
      </c>
      <c r="X26" s="31">
        <f t="shared" si="2"/>
        <v>263684704</v>
      </c>
      <c r="Y26" s="31">
        <f t="shared" si="2"/>
        <v>-88703859</v>
      </c>
      <c r="Z26" s="32">
        <f>+IF(X26&lt;&gt;0,+(Y26/X26)*100,0)</f>
        <v>-33.640123091857468</v>
      </c>
      <c r="AA26" s="33">
        <f>+AA13+AA25</f>
        <v>272195701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17011594</v>
      </c>
      <c r="D30" s="18"/>
      <c r="E30" s="19"/>
      <c r="F30" s="20">
        <v>17011593</v>
      </c>
      <c r="G30" s="20"/>
      <c r="H30" s="20"/>
      <c r="I30" s="20">
        <v>17011594</v>
      </c>
      <c r="J30" s="20">
        <v>17011594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17011594</v>
      </c>
      <c r="X30" s="20">
        <v>17011593</v>
      </c>
      <c r="Y30" s="20">
        <v>1</v>
      </c>
      <c r="Z30" s="21"/>
      <c r="AA30" s="22">
        <v>17011593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113037077</v>
      </c>
      <c r="D32" s="18"/>
      <c r="E32" s="19">
        <v>147463273</v>
      </c>
      <c r="F32" s="20">
        <v>270059537</v>
      </c>
      <c r="G32" s="20">
        <v>-5746690</v>
      </c>
      <c r="H32" s="20">
        <v>-1215427</v>
      </c>
      <c r="I32" s="20">
        <v>110195524</v>
      </c>
      <c r="J32" s="20">
        <v>103233407</v>
      </c>
      <c r="K32" s="20">
        <v>1092660</v>
      </c>
      <c r="L32" s="20">
        <v>666949</v>
      </c>
      <c r="M32" s="20">
        <v>11558848</v>
      </c>
      <c r="N32" s="20">
        <v>13318457</v>
      </c>
      <c r="O32" s="20">
        <v>-65434</v>
      </c>
      <c r="P32" s="20">
        <v>667030</v>
      </c>
      <c r="Q32" s="20">
        <v>-596901</v>
      </c>
      <c r="R32" s="20">
        <v>4695</v>
      </c>
      <c r="S32" s="20"/>
      <c r="T32" s="20"/>
      <c r="U32" s="20"/>
      <c r="V32" s="20"/>
      <c r="W32" s="20">
        <v>116556559</v>
      </c>
      <c r="X32" s="20">
        <v>188878734</v>
      </c>
      <c r="Y32" s="20">
        <v>-72322175</v>
      </c>
      <c r="Z32" s="21">
        <v>-38.290268824016998</v>
      </c>
      <c r="AA32" s="22">
        <v>270059537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-7959809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>
        <v>-847814</v>
      </c>
      <c r="R33" s="20">
        <v>-847814</v>
      </c>
      <c r="S33" s="20"/>
      <c r="T33" s="20"/>
      <c r="U33" s="20"/>
      <c r="V33" s="20"/>
      <c r="W33" s="20">
        <v>-847814</v>
      </c>
      <c r="X33" s="20">
        <v>-7959809</v>
      </c>
      <c r="Y33" s="20">
        <v>7111995</v>
      </c>
      <c r="Z33" s="21">
        <v>-89.348814776836988</v>
      </c>
      <c r="AA33" s="22">
        <v>-7959809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-4845</v>
      </c>
      <c r="D35" s="18"/>
      <c r="E35" s="19">
        <v>15941643</v>
      </c>
      <c r="F35" s="20">
        <v>16409335</v>
      </c>
      <c r="G35" s="20"/>
      <c r="H35" s="20"/>
      <c r="I35" s="20">
        <v>-3149</v>
      </c>
      <c r="J35" s="20">
        <v>-3149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-3149</v>
      </c>
      <c r="X35" s="20">
        <v>12670557</v>
      </c>
      <c r="Y35" s="20">
        <v>-12673706</v>
      </c>
      <c r="Z35" s="21">
        <v>-100.02485289320747</v>
      </c>
      <c r="AA35" s="22">
        <v>16409335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130043826</v>
      </c>
      <c r="D37" s="29">
        <f t="shared" ref="D37:Y37" si="3">SUM(D29:D36)</f>
        <v>0</v>
      </c>
      <c r="E37" s="30">
        <f t="shared" si="3"/>
        <v>163404916</v>
      </c>
      <c r="F37" s="31">
        <f t="shared" si="3"/>
        <v>295520656</v>
      </c>
      <c r="G37" s="31">
        <f t="shared" si="3"/>
        <v>-5746690</v>
      </c>
      <c r="H37" s="31">
        <f t="shared" si="3"/>
        <v>-1215427</v>
      </c>
      <c r="I37" s="31">
        <f t="shared" si="3"/>
        <v>127203969</v>
      </c>
      <c r="J37" s="31">
        <f t="shared" si="3"/>
        <v>120241852</v>
      </c>
      <c r="K37" s="31">
        <f t="shared" si="3"/>
        <v>1092660</v>
      </c>
      <c r="L37" s="31">
        <f t="shared" si="3"/>
        <v>666949</v>
      </c>
      <c r="M37" s="31">
        <f t="shared" si="3"/>
        <v>11558848</v>
      </c>
      <c r="N37" s="31">
        <f t="shared" si="3"/>
        <v>13318457</v>
      </c>
      <c r="O37" s="31">
        <f t="shared" si="3"/>
        <v>-65434</v>
      </c>
      <c r="P37" s="31">
        <f t="shared" si="3"/>
        <v>667030</v>
      </c>
      <c r="Q37" s="31">
        <f t="shared" si="3"/>
        <v>-1444715</v>
      </c>
      <c r="R37" s="31">
        <f t="shared" si="3"/>
        <v>-843119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132717190</v>
      </c>
      <c r="X37" s="31">
        <f t="shared" si="3"/>
        <v>210601075</v>
      </c>
      <c r="Y37" s="31">
        <f t="shared" si="3"/>
        <v>-77883885</v>
      </c>
      <c r="Z37" s="32">
        <f>+IF(X37&lt;&gt;0,+(Y37/X37)*100,0)</f>
        <v>-36.98171293760015</v>
      </c>
      <c r="AA37" s="33">
        <f>SUM(AA29:AA36)</f>
        <v>295520656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149140221</v>
      </c>
      <c r="D39" s="18"/>
      <c r="E39" s="19"/>
      <c r="F39" s="20">
        <v>149140222</v>
      </c>
      <c r="G39" s="20"/>
      <c r="H39" s="20"/>
      <c r="I39" s="20">
        <v>149140221</v>
      </c>
      <c r="J39" s="20">
        <v>149140221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149140221</v>
      </c>
      <c r="X39" s="20">
        <v>149140222</v>
      </c>
      <c r="Y39" s="20">
        <v>-1</v>
      </c>
      <c r="Z39" s="21"/>
      <c r="AA39" s="22">
        <v>149140222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149140221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149140222</v>
      </c>
      <c r="G43" s="36">
        <f t="shared" si="4"/>
        <v>0</v>
      </c>
      <c r="H43" s="36">
        <f t="shared" si="4"/>
        <v>0</v>
      </c>
      <c r="I43" s="36">
        <f t="shared" si="4"/>
        <v>149140221</v>
      </c>
      <c r="J43" s="36">
        <f t="shared" si="4"/>
        <v>149140221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149140221</v>
      </c>
      <c r="X43" s="36">
        <f t="shared" si="4"/>
        <v>149140222</v>
      </c>
      <c r="Y43" s="36">
        <f t="shared" si="4"/>
        <v>-1</v>
      </c>
      <c r="Z43" s="37">
        <f>+IF(X43&lt;&gt;0,+(Y43/X43)*100,0)</f>
        <v>-6.7050993125114167E-7</v>
      </c>
      <c r="AA43" s="38">
        <f>SUM(AA39:AA42)</f>
        <v>149140222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279184047</v>
      </c>
      <c r="D44" s="29">
        <f>+D37+D43</f>
        <v>0</v>
      </c>
      <c r="E44" s="30">
        <f t="shared" si="5"/>
        <v>163404916</v>
      </c>
      <c r="F44" s="31">
        <f t="shared" si="5"/>
        <v>444660878</v>
      </c>
      <c r="G44" s="31">
        <f t="shared" si="5"/>
        <v>-5746690</v>
      </c>
      <c r="H44" s="31">
        <f t="shared" si="5"/>
        <v>-1215427</v>
      </c>
      <c r="I44" s="31">
        <f t="shared" si="5"/>
        <v>276344190</v>
      </c>
      <c r="J44" s="31">
        <f t="shared" si="5"/>
        <v>269382073</v>
      </c>
      <c r="K44" s="31">
        <f t="shared" si="5"/>
        <v>1092660</v>
      </c>
      <c r="L44" s="31">
        <f t="shared" si="5"/>
        <v>666949</v>
      </c>
      <c r="M44" s="31">
        <f t="shared" si="5"/>
        <v>11558848</v>
      </c>
      <c r="N44" s="31">
        <f t="shared" si="5"/>
        <v>13318457</v>
      </c>
      <c r="O44" s="31">
        <f t="shared" si="5"/>
        <v>-65434</v>
      </c>
      <c r="P44" s="31">
        <f t="shared" si="5"/>
        <v>667030</v>
      </c>
      <c r="Q44" s="31">
        <f t="shared" si="5"/>
        <v>-1444715</v>
      </c>
      <c r="R44" s="31">
        <f t="shared" si="5"/>
        <v>-843119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281857411</v>
      </c>
      <c r="X44" s="31">
        <f t="shared" si="5"/>
        <v>359741297</v>
      </c>
      <c r="Y44" s="31">
        <f t="shared" si="5"/>
        <v>-77883886</v>
      </c>
      <c r="Z44" s="32">
        <f>+IF(X44&lt;&gt;0,+(Y44/X44)*100,0)</f>
        <v>-21.649970867815046</v>
      </c>
      <c r="AA44" s="33">
        <f>+AA37+AA43</f>
        <v>444660878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-110351488</v>
      </c>
      <c r="D45" s="42">
        <f t="shared" si="6"/>
        <v>0</v>
      </c>
      <c r="E45" s="43">
        <f t="shared" si="6"/>
        <v>-16770279</v>
      </c>
      <c r="F45" s="44">
        <f t="shared" si="6"/>
        <v>-172465177</v>
      </c>
      <c r="G45" s="44">
        <f t="shared" si="6"/>
        <v>14204147</v>
      </c>
      <c r="H45" s="44">
        <f t="shared" si="6"/>
        <v>1218992</v>
      </c>
      <c r="I45" s="44">
        <f t="shared" si="6"/>
        <v>-109493417</v>
      </c>
      <c r="J45" s="44">
        <f t="shared" si="6"/>
        <v>-94070278</v>
      </c>
      <c r="K45" s="44">
        <f t="shared" si="6"/>
        <v>-2101147</v>
      </c>
      <c r="L45" s="44">
        <f t="shared" si="6"/>
        <v>-2639662</v>
      </c>
      <c r="M45" s="44">
        <f t="shared" si="6"/>
        <v>-6412350</v>
      </c>
      <c r="N45" s="44">
        <f t="shared" si="6"/>
        <v>-11153159</v>
      </c>
      <c r="O45" s="44">
        <f t="shared" si="6"/>
        <v>1676260</v>
      </c>
      <c r="P45" s="44">
        <f t="shared" si="6"/>
        <v>-7197193</v>
      </c>
      <c r="Q45" s="44">
        <f t="shared" si="6"/>
        <v>3867804</v>
      </c>
      <c r="R45" s="44">
        <f t="shared" si="6"/>
        <v>-1653129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-106876566</v>
      </c>
      <c r="X45" s="44">
        <f t="shared" si="6"/>
        <v>-96056593</v>
      </c>
      <c r="Y45" s="44">
        <f t="shared" si="6"/>
        <v>-10819973</v>
      </c>
      <c r="Z45" s="45">
        <f>+IF(X45&lt;&gt;0,+(Y45/X45)*100,0)</f>
        <v>11.264164865809887</v>
      </c>
      <c r="AA45" s="46">
        <f>+AA26-AA44</f>
        <v>-172465177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-33855279</v>
      </c>
      <c r="D47" s="18"/>
      <c r="E47" s="19"/>
      <c r="F47" s="20">
        <v>-33855283</v>
      </c>
      <c r="G47" s="20"/>
      <c r="H47" s="20"/>
      <c r="I47" s="20">
        <v>-32239547</v>
      </c>
      <c r="J47" s="20">
        <v>-32239547</v>
      </c>
      <c r="K47" s="20"/>
      <c r="L47" s="20">
        <v>-1615746</v>
      </c>
      <c r="M47" s="20"/>
      <c r="N47" s="20">
        <v>-1615746</v>
      </c>
      <c r="O47" s="20"/>
      <c r="P47" s="20">
        <v>-1905165</v>
      </c>
      <c r="Q47" s="20"/>
      <c r="R47" s="20">
        <v>-1905165</v>
      </c>
      <c r="S47" s="20"/>
      <c r="T47" s="20"/>
      <c r="U47" s="20"/>
      <c r="V47" s="20"/>
      <c r="W47" s="20">
        <v>-35760458</v>
      </c>
      <c r="X47" s="20">
        <v>-33855283</v>
      </c>
      <c r="Y47" s="20">
        <v>-1905175</v>
      </c>
      <c r="Z47" s="47">
        <v>5.6274082836643249</v>
      </c>
      <c r="AA47" s="22">
        <v>-33855283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-33855279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-33855283</v>
      </c>
      <c r="G50" s="52">
        <f t="shared" si="7"/>
        <v>0</v>
      </c>
      <c r="H50" s="52">
        <f t="shared" si="7"/>
        <v>0</v>
      </c>
      <c r="I50" s="52">
        <f t="shared" si="7"/>
        <v>-32239547</v>
      </c>
      <c r="J50" s="52">
        <f t="shared" si="7"/>
        <v>-32239547</v>
      </c>
      <c r="K50" s="52">
        <f t="shared" si="7"/>
        <v>0</v>
      </c>
      <c r="L50" s="52">
        <f t="shared" si="7"/>
        <v>-1615746</v>
      </c>
      <c r="M50" s="52">
        <f t="shared" si="7"/>
        <v>0</v>
      </c>
      <c r="N50" s="52">
        <f t="shared" si="7"/>
        <v>-1615746</v>
      </c>
      <c r="O50" s="52">
        <f t="shared" si="7"/>
        <v>0</v>
      </c>
      <c r="P50" s="52">
        <f t="shared" si="7"/>
        <v>-1905165</v>
      </c>
      <c r="Q50" s="52">
        <f t="shared" si="7"/>
        <v>0</v>
      </c>
      <c r="R50" s="52">
        <f t="shared" si="7"/>
        <v>-1905165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-35760458</v>
      </c>
      <c r="X50" s="52">
        <f t="shared" si="7"/>
        <v>-33855283</v>
      </c>
      <c r="Y50" s="52">
        <f t="shared" si="7"/>
        <v>-1905175</v>
      </c>
      <c r="Z50" s="53">
        <f>+IF(X50&lt;&gt;0,+(Y50/X50)*100,0)</f>
        <v>5.6274082836643249</v>
      </c>
      <c r="AA50" s="54">
        <f>SUM(AA47:AA49)</f>
        <v>-33855283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231087665</v>
      </c>
      <c r="F6" s="20">
        <v>231137105</v>
      </c>
      <c r="G6" s="20">
        <v>-2246508</v>
      </c>
      <c r="H6" s="20"/>
      <c r="I6" s="20">
        <v>-19689718</v>
      </c>
      <c r="J6" s="20">
        <v>-21936226</v>
      </c>
      <c r="K6" s="20">
        <v>-22737286</v>
      </c>
      <c r="L6" s="20">
        <v>-30118288</v>
      </c>
      <c r="M6" s="20">
        <v>-22884581</v>
      </c>
      <c r="N6" s="20">
        <v>-75740155</v>
      </c>
      <c r="O6" s="20">
        <v>-16847820</v>
      </c>
      <c r="P6" s="20">
        <v>-24771024</v>
      </c>
      <c r="Q6" s="20">
        <v>-22773988</v>
      </c>
      <c r="R6" s="20">
        <v>-64392832</v>
      </c>
      <c r="S6" s="20"/>
      <c r="T6" s="20"/>
      <c r="U6" s="20"/>
      <c r="V6" s="20"/>
      <c r="W6" s="20">
        <v>-162069213</v>
      </c>
      <c r="X6" s="20">
        <v>173353644</v>
      </c>
      <c r="Y6" s="20">
        <v>-335422857</v>
      </c>
      <c r="Z6" s="21">
        <v>-193.49051410768152</v>
      </c>
      <c r="AA6" s="22">
        <v>231137105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-822658</v>
      </c>
      <c r="F7" s="20">
        <v>119882</v>
      </c>
      <c r="G7" s="20">
        <v>8872201</v>
      </c>
      <c r="H7" s="20"/>
      <c r="I7" s="20">
        <v>7654459</v>
      </c>
      <c r="J7" s="20">
        <v>16526660</v>
      </c>
      <c r="K7" s="20">
        <v>5939985</v>
      </c>
      <c r="L7" s="20">
        <v>-56355886</v>
      </c>
      <c r="M7" s="20">
        <v>8132151</v>
      </c>
      <c r="N7" s="20">
        <v>-42283750</v>
      </c>
      <c r="O7" s="20">
        <v>8113009</v>
      </c>
      <c r="P7" s="20">
        <v>15817577</v>
      </c>
      <c r="Q7" s="20">
        <v>8401512</v>
      </c>
      <c r="R7" s="20">
        <v>32332098</v>
      </c>
      <c r="S7" s="20"/>
      <c r="T7" s="20"/>
      <c r="U7" s="20"/>
      <c r="V7" s="20"/>
      <c r="W7" s="20">
        <v>6575008</v>
      </c>
      <c r="X7" s="20">
        <v>41773162</v>
      </c>
      <c r="Y7" s="20">
        <v>-35198154</v>
      </c>
      <c r="Z7" s="21">
        <v>-84.260209940535503</v>
      </c>
      <c r="AA7" s="22">
        <v>119882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2516960</v>
      </c>
      <c r="F8" s="20">
        <v>5333960</v>
      </c>
      <c r="G8" s="20">
        <v>7067</v>
      </c>
      <c r="H8" s="20"/>
      <c r="I8" s="20"/>
      <c r="J8" s="20">
        <v>7067</v>
      </c>
      <c r="K8" s="20"/>
      <c r="L8" s="20">
        <v>-17369</v>
      </c>
      <c r="M8" s="20"/>
      <c r="N8" s="20">
        <v>-17369</v>
      </c>
      <c r="O8" s="20"/>
      <c r="P8" s="20">
        <v>-1660</v>
      </c>
      <c r="Q8" s="20"/>
      <c r="R8" s="20">
        <v>-1660</v>
      </c>
      <c r="S8" s="20"/>
      <c r="T8" s="20"/>
      <c r="U8" s="20"/>
      <c r="V8" s="20"/>
      <c r="W8" s="20">
        <v>-11962</v>
      </c>
      <c r="X8" s="20">
        <v>5329600</v>
      </c>
      <c r="Y8" s="20">
        <v>-5341562</v>
      </c>
      <c r="Z8" s="21">
        <v>-100.22444461122785</v>
      </c>
      <c r="AA8" s="22">
        <v>5333960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-29927505</v>
      </c>
      <c r="F10" s="20">
        <v>-30085455</v>
      </c>
      <c r="G10" s="20">
        <v>-721099</v>
      </c>
      <c r="H10" s="20"/>
      <c r="I10" s="20">
        <v>-710929</v>
      </c>
      <c r="J10" s="20">
        <v>-1432028</v>
      </c>
      <c r="K10" s="20">
        <v>-588712</v>
      </c>
      <c r="L10" s="20">
        <v>-347623</v>
      </c>
      <c r="M10" s="20">
        <v>-373976</v>
      </c>
      <c r="N10" s="20">
        <v>-1310311</v>
      </c>
      <c r="O10" s="20">
        <v>-1607409</v>
      </c>
      <c r="P10" s="20">
        <v>-2309751</v>
      </c>
      <c r="Q10" s="20">
        <v>-444135</v>
      </c>
      <c r="R10" s="20">
        <v>-4361295</v>
      </c>
      <c r="S10" s="20"/>
      <c r="T10" s="20"/>
      <c r="U10" s="20"/>
      <c r="V10" s="20"/>
      <c r="W10" s="20">
        <v>-7103634</v>
      </c>
      <c r="X10" s="20">
        <v>-22575339</v>
      </c>
      <c r="Y10" s="20">
        <v>15471705</v>
      </c>
      <c r="Z10" s="21">
        <v>-68.533655242120616</v>
      </c>
      <c r="AA10" s="22">
        <v>-30085455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291400</v>
      </c>
      <c r="H11" s="24"/>
      <c r="I11" s="24">
        <v>2467989</v>
      </c>
      <c r="J11" s="20">
        <v>2759389</v>
      </c>
      <c r="K11" s="24">
        <v>2865416</v>
      </c>
      <c r="L11" s="24">
        <v>3440366</v>
      </c>
      <c r="M11" s="20">
        <v>2980294</v>
      </c>
      <c r="N11" s="24">
        <v>9286076</v>
      </c>
      <c r="O11" s="24">
        <v>2212015</v>
      </c>
      <c r="P11" s="24">
        <v>3186089</v>
      </c>
      <c r="Q11" s="20">
        <v>3070515</v>
      </c>
      <c r="R11" s="24">
        <v>8468619</v>
      </c>
      <c r="S11" s="24"/>
      <c r="T11" s="20"/>
      <c r="U11" s="24"/>
      <c r="V11" s="24"/>
      <c r="W11" s="24">
        <v>20514084</v>
      </c>
      <c r="X11" s="20"/>
      <c r="Y11" s="24">
        <v>20514084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202854462</v>
      </c>
      <c r="F13" s="31">
        <f t="shared" si="0"/>
        <v>206505492</v>
      </c>
      <c r="G13" s="31">
        <f t="shared" si="0"/>
        <v>6203061</v>
      </c>
      <c r="H13" s="31">
        <f t="shared" si="0"/>
        <v>0</v>
      </c>
      <c r="I13" s="31">
        <f t="shared" si="0"/>
        <v>-10278199</v>
      </c>
      <c r="J13" s="31">
        <f t="shared" si="0"/>
        <v>-4075138</v>
      </c>
      <c r="K13" s="31">
        <f t="shared" si="0"/>
        <v>-14520597</v>
      </c>
      <c r="L13" s="31">
        <f t="shared" si="0"/>
        <v>-83398800</v>
      </c>
      <c r="M13" s="31">
        <f t="shared" si="0"/>
        <v>-12146112</v>
      </c>
      <c r="N13" s="31">
        <f t="shared" si="0"/>
        <v>-110065509</v>
      </c>
      <c r="O13" s="31">
        <f t="shared" si="0"/>
        <v>-8130205</v>
      </c>
      <c r="P13" s="31">
        <f t="shared" si="0"/>
        <v>-8078769</v>
      </c>
      <c r="Q13" s="31">
        <f t="shared" si="0"/>
        <v>-11746096</v>
      </c>
      <c r="R13" s="31">
        <f t="shared" si="0"/>
        <v>-27955070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-142095717</v>
      </c>
      <c r="X13" s="31">
        <f t="shared" si="0"/>
        <v>197881067</v>
      </c>
      <c r="Y13" s="31">
        <f t="shared" si="0"/>
        <v>-339976784</v>
      </c>
      <c r="Z13" s="32">
        <f>+IF(X13&lt;&gt;0,+(Y13/X13)*100,0)</f>
        <v>-171.80864705970075</v>
      </c>
      <c r="AA13" s="33">
        <f>SUM(AA6:AA12)</f>
        <v>206505492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97645720</v>
      </c>
      <c r="F17" s="20">
        <v>175197099</v>
      </c>
      <c r="G17" s="24">
        <v>1210529</v>
      </c>
      <c r="H17" s="24">
        <v>5863042</v>
      </c>
      <c r="I17" s="24">
        <v>7489862</v>
      </c>
      <c r="J17" s="20">
        <v>14563433</v>
      </c>
      <c r="K17" s="24">
        <v>10079714</v>
      </c>
      <c r="L17" s="24">
        <v>13812033</v>
      </c>
      <c r="M17" s="20">
        <v>8522170</v>
      </c>
      <c r="N17" s="24">
        <v>32413917</v>
      </c>
      <c r="O17" s="24">
        <v>8378025</v>
      </c>
      <c r="P17" s="24">
        <v>6053203</v>
      </c>
      <c r="Q17" s="20">
        <v>15024105</v>
      </c>
      <c r="R17" s="24">
        <v>29455333</v>
      </c>
      <c r="S17" s="24"/>
      <c r="T17" s="20"/>
      <c r="U17" s="24"/>
      <c r="V17" s="24"/>
      <c r="W17" s="24">
        <v>76432683</v>
      </c>
      <c r="X17" s="20">
        <v>180770533</v>
      </c>
      <c r="Y17" s="24">
        <v>-104337850</v>
      </c>
      <c r="Z17" s="25">
        <v>-57.718394844805822</v>
      </c>
      <c r="AA17" s="26">
        <v>175197099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97645720</v>
      </c>
      <c r="F25" s="36">
        <f t="shared" si="1"/>
        <v>175197099</v>
      </c>
      <c r="G25" s="36">
        <f t="shared" si="1"/>
        <v>1210529</v>
      </c>
      <c r="H25" s="36">
        <f t="shared" si="1"/>
        <v>5863042</v>
      </c>
      <c r="I25" s="36">
        <f t="shared" si="1"/>
        <v>7489862</v>
      </c>
      <c r="J25" s="36">
        <f t="shared" si="1"/>
        <v>14563433</v>
      </c>
      <c r="K25" s="36">
        <f t="shared" si="1"/>
        <v>10079714</v>
      </c>
      <c r="L25" s="36">
        <f t="shared" si="1"/>
        <v>13812033</v>
      </c>
      <c r="M25" s="36">
        <f t="shared" si="1"/>
        <v>8522170</v>
      </c>
      <c r="N25" s="36">
        <f t="shared" si="1"/>
        <v>32413917</v>
      </c>
      <c r="O25" s="36">
        <f t="shared" si="1"/>
        <v>8378025</v>
      </c>
      <c r="P25" s="36">
        <f t="shared" si="1"/>
        <v>6053203</v>
      </c>
      <c r="Q25" s="36">
        <f t="shared" si="1"/>
        <v>15024105</v>
      </c>
      <c r="R25" s="36">
        <f t="shared" si="1"/>
        <v>29455333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76432683</v>
      </c>
      <c r="X25" s="36">
        <f t="shared" si="1"/>
        <v>180770533</v>
      </c>
      <c r="Y25" s="36">
        <f t="shared" si="1"/>
        <v>-104337850</v>
      </c>
      <c r="Z25" s="37">
        <f>+IF(X25&lt;&gt;0,+(Y25/X25)*100,0)</f>
        <v>-57.718394844805822</v>
      </c>
      <c r="AA25" s="38">
        <f>SUM(AA15:AA24)</f>
        <v>175197099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300500182</v>
      </c>
      <c r="F26" s="31">
        <f t="shared" si="2"/>
        <v>381702591</v>
      </c>
      <c r="G26" s="31">
        <f t="shared" si="2"/>
        <v>7413590</v>
      </c>
      <c r="H26" s="31">
        <f t="shared" si="2"/>
        <v>5863042</v>
      </c>
      <c r="I26" s="31">
        <f t="shared" si="2"/>
        <v>-2788337</v>
      </c>
      <c r="J26" s="31">
        <f t="shared" si="2"/>
        <v>10488295</v>
      </c>
      <c r="K26" s="31">
        <f t="shared" si="2"/>
        <v>-4440883</v>
      </c>
      <c r="L26" s="31">
        <f t="shared" si="2"/>
        <v>-69586767</v>
      </c>
      <c r="M26" s="31">
        <f t="shared" si="2"/>
        <v>-3623942</v>
      </c>
      <c r="N26" s="31">
        <f t="shared" si="2"/>
        <v>-77651592</v>
      </c>
      <c r="O26" s="31">
        <f t="shared" si="2"/>
        <v>247820</v>
      </c>
      <c r="P26" s="31">
        <f t="shared" si="2"/>
        <v>-2025566</v>
      </c>
      <c r="Q26" s="31">
        <f t="shared" si="2"/>
        <v>3278009</v>
      </c>
      <c r="R26" s="31">
        <f t="shared" si="2"/>
        <v>1500263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-65663034</v>
      </c>
      <c r="X26" s="31">
        <f t="shared" si="2"/>
        <v>378651600</v>
      </c>
      <c r="Y26" s="31">
        <f t="shared" si="2"/>
        <v>-444314634</v>
      </c>
      <c r="Z26" s="32">
        <f>+IF(X26&lt;&gt;0,+(Y26/X26)*100,0)</f>
        <v>-117.34127995233614</v>
      </c>
      <c r="AA26" s="33">
        <f>+AA13+AA25</f>
        <v>381702591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320318185</v>
      </c>
      <c r="F32" s="20">
        <v>408053614</v>
      </c>
      <c r="G32" s="20"/>
      <c r="H32" s="20"/>
      <c r="I32" s="20">
        <v>-4173</v>
      </c>
      <c r="J32" s="20">
        <v>-4173</v>
      </c>
      <c r="K32" s="20">
        <v>3809</v>
      </c>
      <c r="L32" s="20">
        <v>3622</v>
      </c>
      <c r="M32" s="20">
        <v>8365520</v>
      </c>
      <c r="N32" s="20">
        <v>8372951</v>
      </c>
      <c r="O32" s="20">
        <v>1239</v>
      </c>
      <c r="P32" s="20">
        <v>6665</v>
      </c>
      <c r="Q32" s="20">
        <v>-55</v>
      </c>
      <c r="R32" s="20">
        <v>7849</v>
      </c>
      <c r="S32" s="20"/>
      <c r="T32" s="20"/>
      <c r="U32" s="20"/>
      <c r="V32" s="20"/>
      <c r="W32" s="20">
        <v>8376627</v>
      </c>
      <c r="X32" s="20">
        <v>375200036</v>
      </c>
      <c r="Y32" s="20">
        <v>-366823409</v>
      </c>
      <c r="Z32" s="21">
        <v>-97.767423721675755</v>
      </c>
      <c r="AA32" s="22">
        <v>408053614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-65188700</v>
      </c>
      <c r="F33" s="20">
        <v>-298666500</v>
      </c>
      <c r="G33" s="20">
        <v>-1123621</v>
      </c>
      <c r="H33" s="20">
        <v>-1230998</v>
      </c>
      <c r="I33" s="20">
        <v>-2210373</v>
      </c>
      <c r="J33" s="20">
        <v>-4564992</v>
      </c>
      <c r="K33" s="20">
        <v>-3155393</v>
      </c>
      <c r="L33" s="20">
        <v>-2184569</v>
      </c>
      <c r="M33" s="20">
        <v>-2314176</v>
      </c>
      <c r="N33" s="20">
        <v>-7654138</v>
      </c>
      <c r="O33" s="20">
        <v>-23501570</v>
      </c>
      <c r="P33" s="20">
        <v>-5962568</v>
      </c>
      <c r="Q33" s="20">
        <v>-17252266</v>
      </c>
      <c r="R33" s="20">
        <v>-46716404</v>
      </c>
      <c r="S33" s="20"/>
      <c r="T33" s="20"/>
      <c r="U33" s="20"/>
      <c r="V33" s="20"/>
      <c r="W33" s="20">
        <v>-58935534</v>
      </c>
      <c r="X33" s="20">
        <v>-226789413</v>
      </c>
      <c r="Y33" s="20">
        <v>167853879</v>
      </c>
      <c r="Z33" s="21">
        <v>-74.013101749154401</v>
      </c>
      <c r="AA33" s="22">
        <v>-298666500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255129485</v>
      </c>
      <c r="F37" s="31">
        <f t="shared" si="3"/>
        <v>109387114</v>
      </c>
      <c r="G37" s="31">
        <f t="shared" si="3"/>
        <v>-1123621</v>
      </c>
      <c r="H37" s="31">
        <f t="shared" si="3"/>
        <v>-1230998</v>
      </c>
      <c r="I37" s="31">
        <f t="shared" si="3"/>
        <v>-2214546</v>
      </c>
      <c r="J37" s="31">
        <f t="shared" si="3"/>
        <v>-4569165</v>
      </c>
      <c r="K37" s="31">
        <f t="shared" si="3"/>
        <v>-3151584</v>
      </c>
      <c r="L37" s="31">
        <f t="shared" si="3"/>
        <v>-2180947</v>
      </c>
      <c r="M37" s="31">
        <f t="shared" si="3"/>
        <v>6051344</v>
      </c>
      <c r="N37" s="31">
        <f t="shared" si="3"/>
        <v>718813</v>
      </c>
      <c r="O37" s="31">
        <f t="shared" si="3"/>
        <v>-23500331</v>
      </c>
      <c r="P37" s="31">
        <f t="shared" si="3"/>
        <v>-5955903</v>
      </c>
      <c r="Q37" s="31">
        <f t="shared" si="3"/>
        <v>-17252321</v>
      </c>
      <c r="R37" s="31">
        <f t="shared" si="3"/>
        <v>-46708555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-50558907</v>
      </c>
      <c r="X37" s="31">
        <f t="shared" si="3"/>
        <v>148410623</v>
      </c>
      <c r="Y37" s="31">
        <f t="shared" si="3"/>
        <v>-198969530</v>
      </c>
      <c r="Z37" s="32">
        <f>+IF(X37&lt;&gt;0,+(Y37/X37)*100,0)</f>
        <v>-134.06690570930357</v>
      </c>
      <c r="AA37" s="33">
        <f>SUM(AA29:AA36)</f>
        <v>109387114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255129485</v>
      </c>
      <c r="F44" s="31">
        <f t="shared" si="5"/>
        <v>109387114</v>
      </c>
      <c r="G44" s="31">
        <f t="shared" si="5"/>
        <v>-1123621</v>
      </c>
      <c r="H44" s="31">
        <f t="shared" si="5"/>
        <v>-1230998</v>
      </c>
      <c r="I44" s="31">
        <f t="shared" si="5"/>
        <v>-2214546</v>
      </c>
      <c r="J44" s="31">
        <f t="shared" si="5"/>
        <v>-4569165</v>
      </c>
      <c r="K44" s="31">
        <f t="shared" si="5"/>
        <v>-3151584</v>
      </c>
      <c r="L44" s="31">
        <f t="shared" si="5"/>
        <v>-2180947</v>
      </c>
      <c r="M44" s="31">
        <f t="shared" si="5"/>
        <v>6051344</v>
      </c>
      <c r="N44" s="31">
        <f t="shared" si="5"/>
        <v>718813</v>
      </c>
      <c r="O44" s="31">
        <f t="shared" si="5"/>
        <v>-23500331</v>
      </c>
      <c r="P44" s="31">
        <f t="shared" si="5"/>
        <v>-5955903</v>
      </c>
      <c r="Q44" s="31">
        <f t="shared" si="5"/>
        <v>-17252321</v>
      </c>
      <c r="R44" s="31">
        <f t="shared" si="5"/>
        <v>-46708555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-50558907</v>
      </c>
      <c r="X44" s="31">
        <f t="shared" si="5"/>
        <v>148410623</v>
      </c>
      <c r="Y44" s="31">
        <f t="shared" si="5"/>
        <v>-198969530</v>
      </c>
      <c r="Z44" s="32">
        <f>+IF(X44&lt;&gt;0,+(Y44/X44)*100,0)</f>
        <v>-134.06690570930357</v>
      </c>
      <c r="AA44" s="33">
        <f>+AA37+AA43</f>
        <v>109387114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45370697</v>
      </c>
      <c r="F45" s="44">
        <f t="shared" si="6"/>
        <v>272315477</v>
      </c>
      <c r="G45" s="44">
        <f t="shared" si="6"/>
        <v>8537211</v>
      </c>
      <c r="H45" s="44">
        <f t="shared" si="6"/>
        <v>7094040</v>
      </c>
      <c r="I45" s="44">
        <f t="shared" si="6"/>
        <v>-573791</v>
      </c>
      <c r="J45" s="44">
        <f t="shared" si="6"/>
        <v>15057460</v>
      </c>
      <c r="K45" s="44">
        <f t="shared" si="6"/>
        <v>-1289299</v>
      </c>
      <c r="L45" s="44">
        <f t="shared" si="6"/>
        <v>-67405820</v>
      </c>
      <c r="M45" s="44">
        <f t="shared" si="6"/>
        <v>-9675286</v>
      </c>
      <c r="N45" s="44">
        <f t="shared" si="6"/>
        <v>-78370405</v>
      </c>
      <c r="O45" s="44">
        <f t="shared" si="6"/>
        <v>23748151</v>
      </c>
      <c r="P45" s="44">
        <f t="shared" si="6"/>
        <v>3930337</v>
      </c>
      <c r="Q45" s="44">
        <f t="shared" si="6"/>
        <v>20530330</v>
      </c>
      <c r="R45" s="44">
        <f t="shared" si="6"/>
        <v>48208818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-15104127</v>
      </c>
      <c r="X45" s="44">
        <f t="shared" si="6"/>
        <v>230240977</v>
      </c>
      <c r="Y45" s="44">
        <f t="shared" si="6"/>
        <v>-245345104</v>
      </c>
      <c r="Z45" s="45">
        <f>+IF(X45&lt;&gt;0,+(Y45/X45)*100,0)</f>
        <v>-106.56013851087853</v>
      </c>
      <c r="AA45" s="46">
        <f>+AA26-AA44</f>
        <v>272315477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118341480</v>
      </c>
      <c r="F47" s="20">
        <v>187628142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140721111</v>
      </c>
      <c r="Y47" s="20">
        <v>-140721111</v>
      </c>
      <c r="Z47" s="47">
        <v>-100</v>
      </c>
      <c r="AA47" s="22">
        <v>187628142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118341480</v>
      </c>
      <c r="F50" s="52">
        <f t="shared" si="7"/>
        <v>187628142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140721111</v>
      </c>
      <c r="Y50" s="52">
        <f t="shared" si="7"/>
        <v>-140721111</v>
      </c>
      <c r="Z50" s="53">
        <f>+IF(X50&lt;&gt;0,+(Y50/X50)*100,0)</f>
        <v>-100</v>
      </c>
      <c r="AA50" s="54">
        <f>SUM(AA47:AA49)</f>
        <v>187628142</v>
      </c>
    </row>
    <row r="51" spans="1:27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CC9E40-E5EF-4E24-A891-797F01C45C79}"/>
</file>

<file path=customXml/itemProps2.xml><?xml version="1.0" encoding="utf-8"?>
<ds:datastoreItem xmlns:ds="http://schemas.openxmlformats.org/officeDocument/2006/customXml" ds:itemID="{5A6F50B4-A1A2-4ECE-A839-4328338D2E87}"/>
</file>

<file path=customXml/itemProps3.xml><?xml version="1.0" encoding="utf-8"?>
<ds:datastoreItem xmlns:ds="http://schemas.openxmlformats.org/officeDocument/2006/customXml" ds:itemID="{8FADEC10-9810-401F-99A2-D547B487D2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2024-05-23T11:47:39Z</dcterms:created>
  <dcterms:modified xsi:type="dcterms:W3CDTF">2024-05-23T11:51:30Z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